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345" windowWidth="15120" windowHeight="7770" tabRatio="320"/>
  </bookViews>
  <sheets>
    <sheet name="2-1510" sheetId="62" r:id="rId1"/>
    <sheet name="2-1623" sheetId="65" r:id="rId2"/>
    <sheet name="2-1676" sheetId="66" r:id="rId3"/>
    <sheet name="2-1668" sheetId="67" r:id="rId4"/>
  </sheets>
  <calcPr calcId="145621"/>
</workbook>
</file>

<file path=xl/calcChain.xml><?xml version="1.0" encoding="utf-8"?>
<calcChain xmlns="http://schemas.openxmlformats.org/spreadsheetml/2006/main">
  <c r="H42" i="65" l="1"/>
  <c r="H41" i="65"/>
  <c r="H40" i="65"/>
  <c r="H39" i="65"/>
  <c r="H18" i="67" l="1"/>
  <c r="I18" i="67" s="1"/>
  <c r="G20" i="67"/>
  <c r="I16" i="67"/>
  <c r="I15" i="67"/>
  <c r="H12" i="67"/>
  <c r="H13" i="67" s="1"/>
  <c r="G12" i="67"/>
  <c r="G13" i="67" s="1"/>
  <c r="G21" i="67" s="1"/>
  <c r="F12" i="67"/>
  <c r="F13" i="67" s="1"/>
  <c r="E12" i="67"/>
  <c r="E13" i="67" s="1"/>
  <c r="I11" i="67"/>
  <c r="I10" i="67"/>
  <c r="I9" i="67"/>
  <c r="I8" i="67"/>
  <c r="I7" i="67"/>
  <c r="I12" i="67" l="1"/>
  <c r="I13" i="67" s="1"/>
  <c r="F17" i="67"/>
  <c r="F20" i="67" s="1"/>
  <c r="F21" i="67" s="1"/>
  <c r="H19" i="67"/>
  <c r="E17" i="67"/>
  <c r="G23" i="67"/>
  <c r="G24" i="67" s="1"/>
  <c r="G29" i="67" s="1"/>
  <c r="H18" i="65"/>
  <c r="F23" i="67" l="1"/>
  <c r="F24" i="67"/>
  <c r="F29" i="67" s="1"/>
  <c r="G30" i="67"/>
  <c r="G31" i="67" s="1"/>
  <c r="G35" i="67"/>
  <c r="I17" i="67"/>
  <c r="I20" i="67" s="1"/>
  <c r="I21" i="67" s="1"/>
  <c r="E20" i="67"/>
  <c r="E21" i="67" s="1"/>
  <c r="H20" i="67"/>
  <c r="H21" i="67" s="1"/>
  <c r="I19" i="67"/>
  <c r="H21" i="66"/>
  <c r="E23" i="67" l="1"/>
  <c r="F30" i="67"/>
  <c r="F31" i="67" s="1"/>
  <c r="F34" i="67"/>
  <c r="H23" i="67"/>
  <c r="H24" i="67" s="1"/>
  <c r="H29" i="67" s="1"/>
  <c r="E36" i="66"/>
  <c r="E14" i="66"/>
  <c r="E15" i="66" s="1"/>
  <c r="I19" i="66"/>
  <c r="I9" i="66"/>
  <c r="I8" i="66"/>
  <c r="H16" i="62"/>
  <c r="I23" i="67" l="1"/>
  <c r="I24" i="67" s="1"/>
  <c r="H36" i="67"/>
  <c r="H30" i="67"/>
  <c r="H31" i="67" s="1"/>
  <c r="E24" i="67"/>
  <c r="E29" i="67" s="1"/>
  <c r="E20" i="66"/>
  <c r="E23" i="66" s="1"/>
  <c r="E24" i="66"/>
  <c r="E33" i="67" l="1"/>
  <c r="I37" i="67" s="1"/>
  <c r="H40" i="67" s="1"/>
  <c r="H41" i="67" s="1"/>
  <c r="H42" i="67" s="1"/>
  <c r="E30" i="67"/>
  <c r="I30" i="67" s="1"/>
  <c r="I29" i="67"/>
  <c r="E26" i="66"/>
  <c r="E27" i="66" s="1"/>
  <c r="E32" i="66" s="1"/>
  <c r="E31" i="67" l="1"/>
  <c r="I31" i="67"/>
  <c r="H39" i="67"/>
  <c r="I21" i="66"/>
  <c r="E12" i="65"/>
  <c r="I18" i="65"/>
  <c r="I16" i="62"/>
  <c r="I7" i="66" l="1"/>
  <c r="I10" i="66"/>
  <c r="I11" i="66"/>
  <c r="I12" i="66"/>
  <c r="I13" i="66"/>
  <c r="F14" i="66"/>
  <c r="F15" i="66" s="1"/>
  <c r="G14" i="66"/>
  <c r="G15" i="66" s="1"/>
  <c r="H14" i="66"/>
  <c r="H15" i="66" s="1"/>
  <c r="I17" i="66"/>
  <c r="I18" i="66"/>
  <c r="G23" i="66"/>
  <c r="I14" i="66" l="1"/>
  <c r="I15" i="66" s="1"/>
  <c r="G24" i="66"/>
  <c r="G26" i="66" s="1"/>
  <c r="F20" i="66"/>
  <c r="F23" i="66" s="1"/>
  <c r="F24" i="66"/>
  <c r="F26" i="66" s="1"/>
  <c r="H22" i="66"/>
  <c r="H23" i="66" s="1"/>
  <c r="H24" i="66" s="1"/>
  <c r="H26" i="66" s="1"/>
  <c r="I26" i="66" l="1"/>
  <c r="G27" i="66"/>
  <c r="G32" i="66" s="1"/>
  <c r="G33" i="66" s="1"/>
  <c r="G34" i="66" s="1"/>
  <c r="F27" i="66"/>
  <c r="F32" i="66" s="1"/>
  <c r="F37" i="66"/>
  <c r="F33" i="66"/>
  <c r="F34" i="66" s="1"/>
  <c r="I20" i="66"/>
  <c r="I22" i="66"/>
  <c r="G20" i="65"/>
  <c r="H12" i="65"/>
  <c r="H13" i="65" s="1"/>
  <c r="G12" i="65"/>
  <c r="G13" i="65" s="1"/>
  <c r="F12" i="65"/>
  <c r="F13" i="65" s="1"/>
  <c r="E13" i="65"/>
  <c r="I15" i="65"/>
  <c r="I9" i="65"/>
  <c r="I8" i="65"/>
  <c r="I7" i="65"/>
  <c r="I16" i="65"/>
  <c r="I11" i="65"/>
  <c r="I10" i="65"/>
  <c r="E10" i="62"/>
  <c r="G10" i="62"/>
  <c r="I8" i="62"/>
  <c r="E21" i="65" l="1"/>
  <c r="G38" i="66"/>
  <c r="H27" i="66"/>
  <c r="H32" i="66" s="1"/>
  <c r="I23" i="66"/>
  <c r="I24" i="66" s="1"/>
  <c r="I12" i="65"/>
  <c r="I13" i="65" s="1"/>
  <c r="G21" i="65"/>
  <c r="G23" i="65" s="1"/>
  <c r="G24" i="65" s="1"/>
  <c r="G29" i="65" s="1"/>
  <c r="H19" i="65"/>
  <c r="H20" i="65" s="1"/>
  <c r="E17" i="65"/>
  <c r="E20" i="65" s="1"/>
  <c r="F17" i="65"/>
  <c r="F20" i="65" s="1"/>
  <c r="F21" i="65" s="1"/>
  <c r="E11" i="62"/>
  <c r="G18" i="62"/>
  <c r="H10" i="62"/>
  <c r="H11" i="62" s="1"/>
  <c r="F10" i="62"/>
  <c r="I7" i="62"/>
  <c r="I13" i="62"/>
  <c r="G11" i="62"/>
  <c r="F11" i="62"/>
  <c r="I9" i="62"/>
  <c r="I27" i="66" l="1"/>
  <c r="H33" i="66"/>
  <c r="H34" i="66" s="1"/>
  <c r="H39" i="66"/>
  <c r="I10" i="62"/>
  <c r="I11" i="62" s="1"/>
  <c r="G35" i="65"/>
  <c r="G30" i="65"/>
  <c r="G31" i="65" s="1"/>
  <c r="I19" i="65"/>
  <c r="H21" i="65"/>
  <c r="F23" i="65"/>
  <c r="F24" i="65" s="1"/>
  <c r="F29" i="65" s="1"/>
  <c r="I17" i="65"/>
  <c r="G19" i="62"/>
  <c r="G21" i="62"/>
  <c r="G22" i="62" s="1"/>
  <c r="G27" i="62" s="1"/>
  <c r="E15" i="62"/>
  <c r="E18" i="62" s="1"/>
  <c r="H17" i="62"/>
  <c r="H18" i="62" s="1"/>
  <c r="F15" i="62"/>
  <c r="I14" i="62"/>
  <c r="I20" i="65" l="1"/>
  <c r="I32" i="66"/>
  <c r="H42" i="66" s="1"/>
  <c r="E33" i="66"/>
  <c r="I33" i="66" s="1"/>
  <c r="I40" i="66"/>
  <c r="H43" i="66" s="1"/>
  <c r="H44" i="66" s="1"/>
  <c r="H45" i="66" s="1"/>
  <c r="I21" i="65"/>
  <c r="F34" i="65"/>
  <c r="F30" i="65"/>
  <c r="F31" i="65" s="1"/>
  <c r="H23" i="65"/>
  <c r="H24" i="65" s="1"/>
  <c r="H29" i="65" s="1"/>
  <c r="E23" i="65"/>
  <c r="F18" i="62"/>
  <c r="F19" i="62" s="1"/>
  <c r="I17" i="62"/>
  <c r="H19" i="62"/>
  <c r="G28" i="62"/>
  <c r="G29" i="62" s="1"/>
  <c r="G33" i="62"/>
  <c r="I15" i="62"/>
  <c r="E19" i="62"/>
  <c r="I18" i="62" l="1"/>
  <c r="I19" i="62" s="1"/>
  <c r="I34" i="66"/>
  <c r="E34" i="66"/>
  <c r="I23" i="65"/>
  <c r="I24" i="65" s="1"/>
  <c r="H30" i="65"/>
  <c r="H31" i="65" s="1"/>
  <c r="H36" i="65"/>
  <c r="E24" i="65"/>
  <c r="E29" i="65" s="1"/>
  <c r="F21" i="62"/>
  <c r="F22" i="62" s="1"/>
  <c r="F27" i="62" s="1"/>
  <c r="F32" i="62" s="1"/>
  <c r="E21" i="62"/>
  <c r="H21" i="62"/>
  <c r="H22" i="62" s="1"/>
  <c r="H27" i="62" s="1"/>
  <c r="F28" i="62" l="1"/>
  <c r="F29" i="62" s="1"/>
  <c r="E30" i="65"/>
  <c r="I30" i="65" s="1"/>
  <c r="I29" i="65"/>
  <c r="E33" i="65"/>
  <c r="I37" i="65" s="1"/>
  <c r="I21" i="62"/>
  <c r="I22" i="62" s="1"/>
  <c r="H34" i="62"/>
  <c r="H28" i="62"/>
  <c r="H29" i="62" s="1"/>
  <c r="E22" i="62"/>
  <c r="E27" i="62" s="1"/>
  <c r="I31" i="65" l="1"/>
  <c r="E31" i="65"/>
  <c r="E31" i="62"/>
  <c r="I35" i="62" s="1"/>
  <c r="H38" i="62" s="1"/>
  <c r="H39" i="62" s="1"/>
  <c r="H40" i="62" s="1"/>
  <c r="E28" i="62"/>
  <c r="I28" i="62" s="1"/>
  <c r="I27" i="62"/>
  <c r="H37" i="62" s="1"/>
  <c r="E29" i="62" l="1"/>
  <c r="I29" i="62"/>
</calcChain>
</file>

<file path=xl/sharedStrings.xml><?xml version="1.0" encoding="utf-8"?>
<sst xmlns="http://schemas.openxmlformats.org/spreadsheetml/2006/main" count="261" uniqueCount="99">
  <si>
    <t>№ № п/п</t>
  </si>
  <si>
    <t xml:space="preserve"> Номера смет и расчетов, обоснов-е затрат</t>
  </si>
  <si>
    <t>Наименование объектов, работ и затрат</t>
  </si>
  <si>
    <t>Сметная стоимость, тыс.руб.</t>
  </si>
  <si>
    <t>Строительных работ</t>
  </si>
  <si>
    <t>Оборудования, мебели и инвентаря</t>
  </si>
  <si>
    <t>Прочих затрат</t>
  </si>
  <si>
    <t>Общая сметная стоимость</t>
  </si>
  <si>
    <t>Глава 2. Основные объекты строительства</t>
  </si>
  <si>
    <t xml:space="preserve">Итого по главе 2 </t>
  </si>
  <si>
    <t>ГСН 81-05-01-2001</t>
  </si>
  <si>
    <t>Глава 9. Прочие работы и затраты</t>
  </si>
  <si>
    <t>Строительные риски 1%</t>
  </si>
  <si>
    <t>Итого по главе 9</t>
  </si>
  <si>
    <t>Глава 13. Резерв на непредвиденные работы и затраты</t>
  </si>
  <si>
    <t>МДС 81-35.2004 п.4.96</t>
  </si>
  <si>
    <t>Непредвиденные работы и затраты 3%</t>
  </si>
  <si>
    <t xml:space="preserve">ИТОГО в базисных ценах 2001 </t>
  </si>
  <si>
    <t>Переход в текущие цены:</t>
  </si>
  <si>
    <t xml:space="preserve">                         </t>
  </si>
  <si>
    <t>ИТОГО в текущих ценах</t>
  </si>
  <si>
    <t>НДС 18%</t>
  </si>
  <si>
    <t>ВСЕГО  по смете</t>
  </si>
  <si>
    <t>Переход в цены 2010 года</t>
  </si>
  <si>
    <t>СТР.Р.</t>
  </si>
  <si>
    <t>МОНТ.Р.</t>
  </si>
  <si>
    <t>ОБОРУД</t>
  </si>
  <si>
    <t>ПРОЧИЕ</t>
  </si>
  <si>
    <t>ИТОГО</t>
  </si>
  <si>
    <t>Зимнее удорожание 1,9 %</t>
  </si>
  <si>
    <t>Итого по главам 2-2</t>
  </si>
  <si>
    <t>Итого по главам 2-9</t>
  </si>
  <si>
    <t>III кв.2012 г.</t>
  </si>
  <si>
    <t>Исмр=6,6</t>
  </si>
  <si>
    <t>1</t>
  </si>
  <si>
    <t>2</t>
  </si>
  <si>
    <t>*4,74/5,38</t>
  </si>
  <si>
    <t>*3,27/3,74</t>
  </si>
  <si>
    <t>*6,03/7,38</t>
  </si>
  <si>
    <t>Иоб.=3,74</t>
  </si>
  <si>
    <t>Ипроч.=7,38</t>
  </si>
  <si>
    <t>ВЛИ-0,4кВ</t>
  </si>
  <si>
    <t>Демонтажные работы ВЛ-0,4кВ</t>
  </si>
  <si>
    <t>3</t>
  </si>
  <si>
    <t>4</t>
  </si>
  <si>
    <t>5</t>
  </si>
  <si>
    <t>Электротехнические измерения ВЛ-10кВ</t>
  </si>
  <si>
    <t>КЛ-0,4кВ</t>
  </si>
  <si>
    <t>Электротехнические измерения КЛ-0,4кВ</t>
  </si>
  <si>
    <t>Реконструкция ВЛИ-0,4кВ на территории школы №1 в г.Грязи Липецкой области (техническое задание №1110470)</t>
  </si>
  <si>
    <t>Электротехнические измерения ВЛ-0,4кВ</t>
  </si>
  <si>
    <t>Переустройство ВЛ-10 кВ</t>
  </si>
  <si>
    <t>Реконструкция ВЛ-0,4 кВ, замена ВЛ-6 кВ на КЛ-6 кВ на территории детского дома-школы в г. Грязи Липецкой области (техническое задание № 1110490)</t>
  </si>
  <si>
    <t>СВОДНЫЙ СМЕТНЫЙ РАСЧЕТ № 2-1676</t>
  </si>
  <si>
    <t>Стоимость в текущих ценах, руб. без НДС</t>
  </si>
  <si>
    <t>Стоимость в ценах IV квратала 2010 г., руб. без НДС</t>
  </si>
  <si>
    <t>Предельная стоимость объекта, руб. с НДС</t>
  </si>
  <si>
    <t xml:space="preserve">Начальник Управления инвестиций </t>
  </si>
  <si>
    <t>Ю.А. Афанасьева</t>
  </si>
  <si>
    <t>Стоимость с учётом инфляции и 10 % снижения от уровня цен 2010 года, руб. без НДС</t>
  </si>
  <si>
    <t>СВОДНЫЙ СМЕТНЫЙ РАСЧЕТ № 2-1510</t>
  </si>
  <si>
    <t>3-2</t>
  </si>
  <si>
    <t>3-1</t>
  </si>
  <si>
    <t>2-4</t>
  </si>
  <si>
    <t>КТП-160</t>
  </si>
  <si>
    <t>2-3</t>
  </si>
  <si>
    <t>2-2</t>
  </si>
  <si>
    <t>Демонтажные работы ВЛ-0,4 кВ</t>
  </si>
  <si>
    <t>2-1</t>
  </si>
  <si>
    <t>Подготовка тер-рии стр-ва для ВЛИ 0,4 кВ</t>
  </si>
  <si>
    <t>1-1</t>
  </si>
  <si>
    <t>Реконструкция ЛЭП-10 кВ, ВЛИ-380/220 В и ТП 10/0,4 кВ с.Студенки Усманский р-он Лип.обл. (ТЗ 1110394)</t>
  </si>
  <si>
    <t>СВОДНЫЙ СМЕТНЫЙ РАСЧЕТ № 2-1623</t>
  </si>
  <si>
    <t>Командировочные расходы</t>
  </si>
  <si>
    <t>1-2</t>
  </si>
  <si>
    <t>Подготовка тер-рии стр-ва для ВЛИ 10 кВ</t>
  </si>
  <si>
    <t>1-3</t>
  </si>
  <si>
    <t>1-4</t>
  </si>
  <si>
    <t>1-5</t>
  </si>
  <si>
    <t>1-6</t>
  </si>
  <si>
    <t>1-7</t>
  </si>
  <si>
    <t>ВЛ-10 кВ</t>
  </si>
  <si>
    <t xml:space="preserve">Электротехнические измерения ВЛИ-0,4 кВ </t>
  </si>
  <si>
    <t xml:space="preserve">Электротехнические измерения ВЛ-10 кВ </t>
  </si>
  <si>
    <t xml:space="preserve">Электротехнические измерения КЛ-10 кВ </t>
  </si>
  <si>
    <t>ВЛ-0,4 кВ 228м</t>
  </si>
  <si>
    <t>КЛ-10 кВ 99 м</t>
  </si>
  <si>
    <t>ВЛЗ-10 кВ 60 м</t>
  </si>
  <si>
    <t>ВЛИ-0,4 кВ 740 м</t>
  </si>
  <si>
    <t>СВОДНЫЙ СМЕТНЫЙ РАСЧЕТ № 2-1668</t>
  </si>
  <si>
    <t>Реконструкция ЛЭП-10 кВ, ВЛ-0,4 кВ с.Виноградовка Грязинский район Лип.обл. (№ 1110496)</t>
  </si>
  <si>
    <t>ВЛИ-0,4 кВ 661 м</t>
  </si>
  <si>
    <t>ВЛ-10 кВ 191 м</t>
  </si>
  <si>
    <t>Демонтажные работы ВЛ-10 кВ</t>
  </si>
  <si>
    <t>СТП 63</t>
  </si>
  <si>
    <t xml:space="preserve">Электротехнические измерения ВЛ-0,4кВ </t>
  </si>
  <si>
    <t>Монтажных работ</t>
  </si>
  <si>
    <t>Электротехнические измерения ВЛ-0,4 кВ и КТП</t>
  </si>
  <si>
    <t>Электротехнические измерения ВЛ-10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</si>
</sst>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%"/>
  </numFmts>
  <fonts count="14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8"/>
      <color rgb="FFC00000"/>
      <name val="Calibri"/>
      <family val="2"/>
      <charset val="204"/>
      <scheme val="minor"/>
    </font>
    <font>
      <b/>
      <i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i/>
      <u/>
      <sz val="10"/>
      <color rgb="FFC00000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164" fontId="3" fillId="0" borderId="0" xfId="0" applyNumberFormat="1" applyFont="1"/>
    <xf numFmtId="0" fontId="3" fillId="0" borderId="0" xfId="0" applyFont="1" applyAlignment="1">
      <alignment wrapText="1"/>
    </xf>
    <xf numFmtId="9" fontId="3" fillId="0" borderId="0" xfId="0" applyNumberFormat="1" applyFont="1" applyAlignment="1">
      <alignment vertical="top" wrapText="1"/>
    </xf>
    <xf numFmtId="0" fontId="3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/>
    <xf numFmtId="164" fontId="4" fillId="0" borderId="11" xfId="0" applyNumberFormat="1" applyFont="1" applyBorder="1" applyAlignment="1"/>
    <xf numFmtId="0" fontId="6" fillId="0" borderId="0" xfId="0" applyFont="1"/>
    <xf numFmtId="164" fontId="6" fillId="0" borderId="0" xfId="0" applyNumberFormat="1" applyFont="1"/>
    <xf numFmtId="0" fontId="7" fillId="0" borderId="0" xfId="0" applyFont="1"/>
    <xf numFmtId="0" fontId="8" fillId="0" borderId="0" xfId="0" applyFont="1"/>
    <xf numFmtId="164" fontId="9" fillId="0" borderId="0" xfId="0" applyNumberFormat="1" applyFont="1"/>
    <xf numFmtId="164" fontId="8" fillId="0" borderId="0" xfId="0" applyNumberFormat="1" applyFont="1"/>
    <xf numFmtId="164" fontId="4" fillId="0" borderId="0" xfId="0" applyNumberFormat="1" applyFont="1" applyAlignment="1">
      <alignment vertical="top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/>
    <xf numFmtId="164" fontId="4" fillId="0" borderId="11" xfId="0" applyNumberFormat="1" applyFont="1" applyBorder="1" applyAlignment="1">
      <alignment horizontal="right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/>
    <xf numFmtId="0" fontId="4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/>
    <xf numFmtId="49" fontId="3" fillId="0" borderId="1" xfId="0" applyNumberFormat="1" applyFont="1" applyFill="1" applyBorder="1" applyAlignment="1">
      <alignment vertical="top" wrapText="1"/>
    </xf>
    <xf numFmtId="9" fontId="3" fillId="0" borderId="1" xfId="0" applyNumberFormat="1" applyFont="1" applyFill="1" applyBorder="1"/>
    <xf numFmtId="164" fontId="5" fillId="0" borderId="1" xfId="0" applyNumberFormat="1" applyFont="1" applyFill="1" applyBorder="1"/>
    <xf numFmtId="49" fontId="3" fillId="0" borderId="2" xfId="0" applyNumberFormat="1" applyFont="1" applyFill="1" applyBorder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3" fillId="0" borderId="1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12" fillId="0" borderId="0" xfId="0" applyFont="1"/>
    <xf numFmtId="0" fontId="12" fillId="0" borderId="0" xfId="0" applyFont="1" applyFill="1"/>
    <xf numFmtId="0" fontId="12" fillId="0" borderId="18" xfId="0" applyFont="1" applyBorder="1"/>
    <xf numFmtId="164" fontId="12" fillId="0" borderId="18" xfId="0" applyNumberFormat="1" applyFont="1" applyBorder="1"/>
    <xf numFmtId="164" fontId="12" fillId="0" borderId="0" xfId="0" applyNumberFormat="1" applyFont="1"/>
    <xf numFmtId="0" fontId="4" fillId="0" borderId="0" xfId="0" applyFont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center"/>
    </xf>
    <xf numFmtId="0" fontId="13" fillId="0" borderId="0" xfId="0" applyFont="1"/>
    <xf numFmtId="2" fontId="13" fillId="0" borderId="0" xfId="0" applyNumberFormat="1" applyFont="1"/>
    <xf numFmtId="164" fontId="3" fillId="0" borderId="0" xfId="0" applyNumberFormat="1" applyFont="1" applyFill="1" applyBorder="1" applyAlignment="1">
      <alignment vertical="center"/>
    </xf>
    <xf numFmtId="164" fontId="0" fillId="0" borderId="0" xfId="0" applyNumberFormat="1"/>
    <xf numFmtId="164" fontId="13" fillId="0" borderId="0" xfId="0" applyNumberFormat="1" applyFont="1"/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4" fontId="6" fillId="0" borderId="15" xfId="0" applyNumberFormat="1" applyFont="1" applyBorder="1" applyAlignment="1">
      <alignment horizontal="center" vertical="center"/>
    </xf>
    <xf numFmtId="4" fontId="6" fillId="0" borderId="17" xfId="0" applyNumberFormat="1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7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workbookViewId="0">
      <selection activeCell="F19" sqref="F19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x14ac:dyDescent="0.25">
      <c r="A1" s="97" t="s">
        <v>60</v>
      </c>
      <c r="B1" s="97"/>
      <c r="C1" s="97"/>
      <c r="D1" s="97"/>
      <c r="E1" s="97"/>
      <c r="F1" s="97"/>
      <c r="G1" s="97"/>
      <c r="H1" s="97"/>
      <c r="I1" s="97"/>
    </row>
    <row r="2" spans="1:9" ht="15.75" thickBot="1" x14ac:dyDescent="0.3">
      <c r="A2" s="98" t="s">
        <v>49</v>
      </c>
      <c r="B2" s="98"/>
      <c r="C2" s="98"/>
      <c r="D2" s="98"/>
      <c r="E2" s="98"/>
      <c r="F2" s="98"/>
      <c r="G2" s="98"/>
      <c r="H2" s="98"/>
      <c r="I2" s="98"/>
    </row>
    <row r="3" spans="1:9" ht="15.75" thickTop="1" x14ac:dyDescent="0.25">
      <c r="A3" s="99" t="s">
        <v>0</v>
      </c>
      <c r="B3" s="101" t="s">
        <v>1</v>
      </c>
      <c r="C3" s="103" t="s">
        <v>2</v>
      </c>
      <c r="D3" s="42"/>
      <c r="E3" s="105" t="s">
        <v>3</v>
      </c>
      <c r="F3" s="105"/>
      <c r="G3" s="105"/>
      <c r="H3" s="105"/>
      <c r="I3" s="106"/>
    </row>
    <row r="4" spans="1:9" ht="48.75" thickBot="1" x14ac:dyDescent="0.3">
      <c r="A4" s="100"/>
      <c r="B4" s="102"/>
      <c r="C4" s="104"/>
      <c r="D4" s="43"/>
      <c r="E4" s="43" t="s">
        <v>4</v>
      </c>
      <c r="F4" s="43" t="s">
        <v>96</v>
      </c>
      <c r="G4" s="43" t="s">
        <v>5</v>
      </c>
      <c r="H4" s="43" t="s">
        <v>6</v>
      </c>
      <c r="I4" s="1" t="s">
        <v>7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94" t="s">
        <v>8</v>
      </c>
      <c r="B6" s="94"/>
      <c r="C6" s="94"/>
      <c r="D6" s="94"/>
      <c r="E6" s="94"/>
      <c r="F6" s="94"/>
      <c r="G6" s="94"/>
      <c r="H6" s="94"/>
      <c r="I6" s="94"/>
    </row>
    <row r="7" spans="1:9" ht="15.75" thickTop="1" x14ac:dyDescent="0.25">
      <c r="A7" s="38" t="s">
        <v>34</v>
      </c>
      <c r="B7" s="49" t="s">
        <v>34</v>
      </c>
      <c r="C7" s="41" t="s">
        <v>41</v>
      </c>
      <c r="D7" s="27"/>
      <c r="E7" s="28">
        <v>22.678000000000001</v>
      </c>
      <c r="F7" s="28">
        <v>8.5440000000000005</v>
      </c>
      <c r="G7" s="28">
        <v>0.41799999999999998</v>
      </c>
      <c r="H7" s="28">
        <v>0</v>
      </c>
      <c r="I7" s="28">
        <f>SUM(E7:H7)</f>
        <v>31.64</v>
      </c>
    </row>
    <row r="8" spans="1:9" x14ac:dyDescent="0.25">
      <c r="A8" s="38" t="s">
        <v>35</v>
      </c>
      <c r="B8" s="49" t="s">
        <v>35</v>
      </c>
      <c r="C8" s="41" t="s">
        <v>42</v>
      </c>
      <c r="D8" s="27"/>
      <c r="E8" s="28">
        <v>2.39</v>
      </c>
      <c r="F8" s="28">
        <v>0</v>
      </c>
      <c r="G8" s="28">
        <v>0</v>
      </c>
      <c r="H8" s="28">
        <v>0</v>
      </c>
      <c r="I8" s="28">
        <f>SUM(E8:H8)</f>
        <v>2.39</v>
      </c>
    </row>
    <row r="9" spans="1:9" x14ac:dyDescent="0.25">
      <c r="A9" s="38" t="s">
        <v>43</v>
      </c>
      <c r="B9" s="49" t="s">
        <v>43</v>
      </c>
      <c r="C9" s="41" t="s">
        <v>47</v>
      </c>
      <c r="D9" s="27"/>
      <c r="E9" s="28">
        <v>1.0369999999999999</v>
      </c>
      <c r="F9" s="28">
        <v>3.7519999999999998</v>
      </c>
      <c r="G9" s="28">
        <v>0</v>
      </c>
      <c r="H9" s="28">
        <v>0</v>
      </c>
      <c r="I9" s="28">
        <f>SUM(E9:H9)</f>
        <v>4.7889999999999997</v>
      </c>
    </row>
    <row r="10" spans="1:9" x14ac:dyDescent="0.25">
      <c r="A10" s="23"/>
      <c r="B10" s="23"/>
      <c r="C10" s="29" t="s">
        <v>9</v>
      </c>
      <c r="D10" s="24"/>
      <c r="E10" s="25">
        <f>SUM(E7:E9)</f>
        <v>26.105</v>
      </c>
      <c r="F10" s="25">
        <f>SUM(F7:F9)</f>
        <v>12.295999999999999</v>
      </c>
      <c r="G10" s="25">
        <f>SUM(G7:G9)</f>
        <v>0.41799999999999998</v>
      </c>
      <c r="H10" s="25">
        <f>SUM(H7:H9)</f>
        <v>0</v>
      </c>
      <c r="I10" s="25">
        <f>SUM(I7:I9)</f>
        <v>38.819000000000003</v>
      </c>
    </row>
    <row r="11" spans="1:9" ht="15.75" thickBot="1" x14ac:dyDescent="0.3">
      <c r="A11" s="23"/>
      <c r="B11" s="23"/>
      <c r="C11" s="30" t="s">
        <v>30</v>
      </c>
      <c r="D11" s="30"/>
      <c r="E11" s="31">
        <f>E10</f>
        <v>26.105</v>
      </c>
      <c r="F11" s="31">
        <f>F10</f>
        <v>12.295999999999999</v>
      </c>
      <c r="G11" s="31">
        <f>G10</f>
        <v>0.41799999999999998</v>
      </c>
      <c r="H11" s="31">
        <f>H10</f>
        <v>0</v>
      </c>
      <c r="I11" s="31">
        <f>I10</f>
        <v>38.819000000000003</v>
      </c>
    </row>
    <row r="12" spans="1:9" ht="15.75" thickTop="1" x14ac:dyDescent="0.25">
      <c r="A12" s="95" t="s">
        <v>11</v>
      </c>
      <c r="B12" s="95"/>
      <c r="C12" s="95"/>
      <c r="D12" s="95"/>
      <c r="E12" s="95"/>
      <c r="F12" s="95"/>
      <c r="G12" s="95"/>
      <c r="H12" s="95"/>
      <c r="I12" s="95"/>
    </row>
    <row r="13" spans="1:9" x14ac:dyDescent="0.25">
      <c r="A13" s="48">
        <v>4</v>
      </c>
      <c r="B13" s="76" t="s">
        <v>44</v>
      </c>
      <c r="C13" s="32" t="s">
        <v>50</v>
      </c>
      <c r="D13" s="33"/>
      <c r="E13" s="34">
        <v>0</v>
      </c>
      <c r="F13" s="34">
        <v>0</v>
      </c>
      <c r="G13" s="34">
        <v>0</v>
      </c>
      <c r="H13" s="22">
        <v>0.14000000000000001</v>
      </c>
      <c r="I13" s="22">
        <f>SUM(E13:H13)</f>
        <v>0.14000000000000001</v>
      </c>
    </row>
    <row r="14" spans="1:9" x14ac:dyDescent="0.25">
      <c r="A14" s="48">
        <v>5</v>
      </c>
      <c r="B14" s="76" t="s">
        <v>45</v>
      </c>
      <c r="C14" s="32" t="s">
        <v>48</v>
      </c>
      <c r="D14" s="33"/>
      <c r="E14" s="34">
        <v>0</v>
      </c>
      <c r="F14" s="34">
        <v>0</v>
      </c>
      <c r="G14" s="34">
        <v>0</v>
      </c>
      <c r="H14" s="22">
        <v>7.0000000000000007E-2</v>
      </c>
      <c r="I14" s="22">
        <f>SUM(E14:H14)</f>
        <v>7.0000000000000007E-2</v>
      </c>
    </row>
    <row r="15" spans="1:9" x14ac:dyDescent="0.25">
      <c r="A15" s="23"/>
      <c r="B15" s="35" t="s">
        <v>10</v>
      </c>
      <c r="C15" s="32" t="s">
        <v>29</v>
      </c>
      <c r="D15" s="33">
        <v>1.9E-2</v>
      </c>
      <c r="E15" s="34">
        <f>E11*D15</f>
        <v>0.49599500000000002</v>
      </c>
      <c r="F15" s="34">
        <f>F11*D15</f>
        <v>0.23362399999999997</v>
      </c>
      <c r="G15" s="34">
        <v>0</v>
      </c>
      <c r="H15" s="22">
        <v>0</v>
      </c>
      <c r="I15" s="22">
        <f>SUM(E15:H15)</f>
        <v>0.72961900000000002</v>
      </c>
    </row>
    <row r="16" spans="1:9" x14ac:dyDescent="0.25">
      <c r="A16" s="23"/>
      <c r="B16" s="21"/>
      <c r="C16" s="32" t="s">
        <v>73</v>
      </c>
      <c r="D16" s="33"/>
      <c r="E16" s="22">
        <v>0</v>
      </c>
      <c r="F16" s="22">
        <v>0</v>
      </c>
      <c r="G16" s="22">
        <v>0</v>
      </c>
      <c r="H16" s="22">
        <f>0.41</f>
        <v>0.41</v>
      </c>
      <c r="I16" s="22">
        <f>SUM(E16:H16)</f>
        <v>0.41</v>
      </c>
    </row>
    <row r="17" spans="1:9" x14ac:dyDescent="0.25">
      <c r="A17" s="23"/>
      <c r="B17" s="21"/>
      <c r="C17" s="32" t="s">
        <v>12</v>
      </c>
      <c r="D17" s="33">
        <v>0.01</v>
      </c>
      <c r="E17" s="22">
        <v>0</v>
      </c>
      <c r="F17" s="22">
        <v>0</v>
      </c>
      <c r="G17" s="22">
        <v>0</v>
      </c>
      <c r="H17" s="22">
        <f>(E11+F11)*D17</f>
        <v>0.38400999999999996</v>
      </c>
      <c r="I17" s="22">
        <f>SUM(E17:H17)</f>
        <v>0.38400999999999996</v>
      </c>
    </row>
    <row r="18" spans="1:9" x14ac:dyDescent="0.25">
      <c r="A18" s="23"/>
      <c r="B18" s="23"/>
      <c r="C18" s="24" t="s">
        <v>13</v>
      </c>
      <c r="D18" s="24"/>
      <c r="E18" s="25">
        <f>SUM(E13:E17)</f>
        <v>0.49599500000000002</v>
      </c>
      <c r="F18" s="25">
        <f t="shared" ref="F18:G18" si="0">SUM(F13:F17)</f>
        <v>0.23362399999999997</v>
      </c>
      <c r="G18" s="25">
        <f t="shared" si="0"/>
        <v>0</v>
      </c>
      <c r="H18" s="25">
        <f>SUM(H13:H17)</f>
        <v>1.0040100000000001</v>
      </c>
      <c r="I18" s="25">
        <f>SUM(I13:I17)</f>
        <v>1.7336289999999999</v>
      </c>
    </row>
    <row r="19" spans="1:9" x14ac:dyDescent="0.25">
      <c r="A19" s="23"/>
      <c r="B19" s="23"/>
      <c r="C19" s="30" t="s">
        <v>31</v>
      </c>
      <c r="D19" s="24"/>
      <c r="E19" s="31">
        <f>E11+E18</f>
        <v>26.600995000000001</v>
      </c>
      <c r="F19" s="31">
        <f>F11+F18</f>
        <v>12.529624</v>
      </c>
      <c r="G19" s="31">
        <f>G11+G18</f>
        <v>0.41799999999999998</v>
      </c>
      <c r="H19" s="31">
        <f>H11+H18</f>
        <v>1.0040100000000001</v>
      </c>
      <c r="I19" s="31">
        <f>I11+I18</f>
        <v>40.552629000000003</v>
      </c>
    </row>
    <row r="20" spans="1:9" x14ac:dyDescent="0.25">
      <c r="A20" s="96" t="s">
        <v>14</v>
      </c>
      <c r="B20" s="96"/>
      <c r="C20" s="96"/>
      <c r="D20" s="96"/>
      <c r="E20" s="96"/>
      <c r="F20" s="96"/>
      <c r="G20" s="96"/>
      <c r="H20" s="96"/>
      <c r="I20" s="96"/>
    </row>
    <row r="21" spans="1:9" ht="24" x14ac:dyDescent="0.25">
      <c r="A21" s="23"/>
      <c r="B21" s="21" t="s">
        <v>15</v>
      </c>
      <c r="C21" s="50" t="s">
        <v>16</v>
      </c>
      <c r="D21" s="51">
        <v>0.03</v>
      </c>
      <c r="E21" s="22">
        <f>ROUND(D21*E19,3)</f>
        <v>0.79800000000000004</v>
      </c>
      <c r="F21" s="22">
        <f>ROUND(D21*F19,3)</f>
        <v>0.376</v>
      </c>
      <c r="G21" s="22">
        <f>ROUND(D21*G19,3)</f>
        <v>1.2999999999999999E-2</v>
      </c>
      <c r="H21" s="22">
        <f>ROUND(D21*H19,3)</f>
        <v>0.03</v>
      </c>
      <c r="I21" s="22">
        <f>SUM(E21:H21)</f>
        <v>1.2169999999999999</v>
      </c>
    </row>
    <row r="22" spans="1:9" x14ac:dyDescent="0.25">
      <c r="A22" s="23"/>
      <c r="B22" s="23"/>
      <c r="C22" s="30" t="s">
        <v>17</v>
      </c>
      <c r="D22" s="30"/>
      <c r="E22" s="37">
        <f>E19+E21</f>
        <v>27.398994999999999</v>
      </c>
      <c r="F22" s="37">
        <f>F19+F21</f>
        <v>12.905624</v>
      </c>
      <c r="G22" s="37">
        <f>G19+G21</f>
        <v>0.43099999999999999</v>
      </c>
      <c r="H22" s="37">
        <f>H19+H21</f>
        <v>1.0340100000000001</v>
      </c>
      <c r="I22" s="37">
        <f>I19+I21</f>
        <v>41.769629000000002</v>
      </c>
    </row>
    <row r="23" spans="1:9" ht="15" customHeight="1" x14ac:dyDescent="0.25">
      <c r="A23" s="5"/>
      <c r="B23" s="52" t="s">
        <v>32</v>
      </c>
      <c r="C23" s="53" t="s">
        <v>18</v>
      </c>
      <c r="D23" s="6"/>
      <c r="E23" s="7"/>
      <c r="F23" s="7"/>
      <c r="G23" s="7"/>
      <c r="H23" s="7"/>
      <c r="I23" s="7"/>
    </row>
    <row r="24" spans="1:9" x14ac:dyDescent="0.25">
      <c r="A24" s="5"/>
      <c r="B24" s="54"/>
      <c r="C24" s="55" t="s">
        <v>33</v>
      </c>
      <c r="D24" s="8">
        <v>6.6</v>
      </c>
      <c r="E24" s="7"/>
      <c r="F24" s="7"/>
      <c r="G24" s="7"/>
      <c r="H24" s="7"/>
      <c r="I24" s="7"/>
    </row>
    <row r="25" spans="1:9" x14ac:dyDescent="0.25">
      <c r="A25" s="5"/>
      <c r="B25" s="56" t="s">
        <v>19</v>
      </c>
      <c r="C25" s="57" t="s">
        <v>39</v>
      </c>
      <c r="D25" s="8">
        <v>3.74</v>
      </c>
      <c r="E25" s="7"/>
      <c r="F25" s="7"/>
      <c r="G25" s="7"/>
      <c r="H25" s="7"/>
      <c r="I25" s="7"/>
    </row>
    <row r="26" spans="1:9" x14ac:dyDescent="0.25">
      <c r="A26" s="5"/>
      <c r="B26" s="56"/>
      <c r="C26" s="58" t="s">
        <v>40</v>
      </c>
      <c r="D26" s="6">
        <v>7.38</v>
      </c>
      <c r="E26" s="7"/>
      <c r="F26" s="7"/>
      <c r="G26" s="7"/>
      <c r="H26" s="7"/>
      <c r="I26" s="7"/>
    </row>
    <row r="27" spans="1:9" x14ac:dyDescent="0.25">
      <c r="A27" s="5"/>
      <c r="B27" s="56"/>
      <c r="C27" s="59" t="s">
        <v>20</v>
      </c>
      <c r="D27" s="6"/>
      <c r="E27" s="20">
        <f>ROUND(D24*E22,3)</f>
        <v>180.833</v>
      </c>
      <c r="F27" s="20">
        <f>ROUND(D24*F22,3)</f>
        <v>85.177000000000007</v>
      </c>
      <c r="G27" s="20">
        <f>ROUND(D25*G22,3)</f>
        <v>1.6120000000000001</v>
      </c>
      <c r="H27" s="20">
        <f>ROUND(H22*D26,3)</f>
        <v>7.6310000000000002</v>
      </c>
      <c r="I27" s="20">
        <f>SUM(E27:H27)</f>
        <v>275.25300000000004</v>
      </c>
    </row>
    <row r="28" spans="1:9" ht="15.75" thickBot="1" x14ac:dyDescent="0.3">
      <c r="A28" s="5"/>
      <c r="B28" s="56"/>
      <c r="C28" s="55" t="s">
        <v>21</v>
      </c>
      <c r="D28" s="9">
        <v>0.18</v>
      </c>
      <c r="E28" s="7">
        <f>ROUND(D28*E27,3)</f>
        <v>32.549999999999997</v>
      </c>
      <c r="F28" s="7">
        <f>ROUND(D28*F27,3)</f>
        <v>15.332000000000001</v>
      </c>
      <c r="G28" s="7">
        <f>ROUND(D28*G27,3)</f>
        <v>0.28999999999999998</v>
      </c>
      <c r="H28" s="7">
        <f>ROUND(D28*H27,3)</f>
        <v>1.3740000000000001</v>
      </c>
      <c r="I28" s="7">
        <f>SUM(E28:H28)</f>
        <v>49.545999999999999</v>
      </c>
    </row>
    <row r="29" spans="1:9" ht="15.75" thickTop="1" x14ac:dyDescent="0.25">
      <c r="A29" s="10"/>
      <c r="B29" s="11"/>
      <c r="C29" s="12" t="s">
        <v>22</v>
      </c>
      <c r="D29" s="12"/>
      <c r="E29" s="13">
        <f>SUM(E27:E28)</f>
        <v>213.38299999999998</v>
      </c>
      <c r="F29" s="13">
        <f>SUM(F27:F28)</f>
        <v>100.50900000000001</v>
      </c>
      <c r="G29" s="13">
        <f>SUM(G27:G28)</f>
        <v>1.9020000000000001</v>
      </c>
      <c r="H29" s="26">
        <f>SUM(H27:H28)</f>
        <v>9.0050000000000008</v>
      </c>
      <c r="I29" s="26">
        <f>SUM(I27:I28)</f>
        <v>324.79900000000004</v>
      </c>
    </row>
    <row r="30" spans="1:9" x14ac:dyDescent="0.25">
      <c r="E30" s="107" t="s">
        <v>36</v>
      </c>
      <c r="F30" s="107" t="s">
        <v>36</v>
      </c>
      <c r="G30" s="107" t="s">
        <v>37</v>
      </c>
      <c r="H30" s="107" t="s">
        <v>38</v>
      </c>
    </row>
    <row r="31" spans="1:9" x14ac:dyDescent="0.25">
      <c r="C31" s="39" t="s">
        <v>23</v>
      </c>
      <c r="D31" s="40" t="s">
        <v>24</v>
      </c>
      <c r="E31" s="15">
        <f>E27*4.74/5.38</f>
        <v>159.32126765799256</v>
      </c>
      <c r="F31" s="15"/>
      <c r="G31" s="15"/>
      <c r="H31" s="15"/>
      <c r="I31" s="15"/>
    </row>
    <row r="32" spans="1:9" x14ac:dyDescent="0.25">
      <c r="C32" s="14"/>
      <c r="D32" s="40" t="s">
        <v>25</v>
      </c>
      <c r="E32" s="15"/>
      <c r="F32" s="15">
        <f>F27*4.74/5.38</f>
        <v>75.044420074349446</v>
      </c>
      <c r="G32" s="15"/>
      <c r="H32" s="15"/>
      <c r="I32" s="15"/>
    </row>
    <row r="33" spans="2:9" x14ac:dyDescent="0.25">
      <c r="C33" s="14"/>
      <c r="D33" s="40" t="s">
        <v>26</v>
      </c>
      <c r="E33" s="15"/>
      <c r="F33" s="15"/>
      <c r="G33" s="15">
        <f>G27*3.27/3.74</f>
        <v>1.4094224598930483</v>
      </c>
      <c r="H33" s="15"/>
      <c r="I33" s="15"/>
    </row>
    <row r="34" spans="2:9" x14ac:dyDescent="0.25">
      <c r="C34" s="14"/>
      <c r="D34" s="40" t="s">
        <v>27</v>
      </c>
      <c r="E34" s="15"/>
      <c r="F34" s="15"/>
      <c r="G34" s="15"/>
      <c r="H34" s="15">
        <f>H27*6.03/7.38</f>
        <v>6.2350853658536591</v>
      </c>
      <c r="I34" s="15"/>
    </row>
    <row r="35" spans="2:9" x14ac:dyDescent="0.25">
      <c r="C35" s="14"/>
      <c r="D35" s="17" t="s">
        <v>28</v>
      </c>
      <c r="E35" s="18"/>
      <c r="F35" s="18"/>
      <c r="G35" s="18"/>
      <c r="H35" s="18"/>
      <c r="I35" s="19">
        <f>E31+F32+G33+H34</f>
        <v>242.0101955580887</v>
      </c>
    </row>
    <row r="37" spans="2:9" x14ac:dyDescent="0.25">
      <c r="B37" s="60">
        <v>1</v>
      </c>
      <c r="C37" s="87" t="s">
        <v>54</v>
      </c>
      <c r="D37" s="88"/>
      <c r="E37" s="88"/>
      <c r="F37" s="88"/>
      <c r="G37" s="89"/>
      <c r="H37" s="92">
        <f>I27*1000</f>
        <v>275253.00000000006</v>
      </c>
      <c r="I37" s="93"/>
    </row>
    <row r="38" spans="2:9" x14ac:dyDescent="0.25">
      <c r="B38" s="60">
        <v>2</v>
      </c>
      <c r="C38" s="61" t="s">
        <v>55</v>
      </c>
      <c r="D38" s="62"/>
      <c r="E38" s="62"/>
      <c r="F38" s="62"/>
      <c r="G38" s="63"/>
      <c r="H38" s="92">
        <f>ROUND(I35*1000,0)</f>
        <v>242010</v>
      </c>
      <c r="I38" s="93"/>
    </row>
    <row r="39" spans="2:9" x14ac:dyDescent="0.25">
      <c r="B39" s="60">
        <v>3</v>
      </c>
      <c r="C39" s="87" t="s">
        <v>59</v>
      </c>
      <c r="D39" s="88"/>
      <c r="E39" s="88"/>
      <c r="F39" s="88"/>
      <c r="G39" s="89"/>
      <c r="H39" s="90">
        <f>H38*1.046835</f>
        <v>253344.53834999999</v>
      </c>
      <c r="I39" s="91"/>
    </row>
    <row r="40" spans="2:9" x14ac:dyDescent="0.25">
      <c r="B40" s="60">
        <v>4</v>
      </c>
      <c r="C40" s="87" t="s">
        <v>56</v>
      </c>
      <c r="D40" s="88"/>
      <c r="E40" s="88"/>
      <c r="F40" s="88"/>
      <c r="G40" s="89"/>
      <c r="H40" s="90">
        <f>H39*1.18</f>
        <v>298946.555253</v>
      </c>
      <c r="I40" s="91"/>
    </row>
    <row r="42" spans="2:9" ht="26.25" x14ac:dyDescent="0.4">
      <c r="B42" s="64" t="s">
        <v>57</v>
      </c>
      <c r="C42" s="65"/>
      <c r="D42" s="66"/>
      <c r="E42" s="67"/>
      <c r="F42" s="67"/>
      <c r="G42" s="68" t="s">
        <v>58</v>
      </c>
      <c r="H42" s="64"/>
    </row>
    <row r="44" spans="2:9" ht="18.75" x14ac:dyDescent="0.3">
      <c r="B44" s="77"/>
      <c r="C44" s="81"/>
      <c r="D44" s="77"/>
    </row>
    <row r="45" spans="2:9" ht="18.75" x14ac:dyDescent="0.3">
      <c r="B45" s="77"/>
      <c r="C45" s="81"/>
      <c r="D45" s="77"/>
    </row>
  </sheetData>
  <mergeCells count="16">
    <mergeCell ref="A6:I6"/>
    <mergeCell ref="A12:I12"/>
    <mergeCell ref="A20:I20"/>
    <mergeCell ref="A1:I1"/>
    <mergeCell ref="A2:I2"/>
    <mergeCell ref="A3:A4"/>
    <mergeCell ref="B3:B4"/>
    <mergeCell ref="C3:C4"/>
    <mergeCell ref="E3:I3"/>
    <mergeCell ref="C40:G40"/>
    <mergeCell ref="H40:I40"/>
    <mergeCell ref="C37:G37"/>
    <mergeCell ref="H37:I37"/>
    <mergeCell ref="H38:I38"/>
    <mergeCell ref="C39:G39"/>
    <mergeCell ref="H39:I39"/>
  </mergeCells>
  <pageMargins left="0.7" right="0.7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zoomScaleNormal="100" workbookViewId="0">
      <selection activeCell="F5" sqref="F5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x14ac:dyDescent="0.25">
      <c r="A1" s="97" t="s">
        <v>72</v>
      </c>
      <c r="B1" s="97"/>
      <c r="C1" s="97"/>
      <c r="D1" s="97"/>
      <c r="E1" s="97"/>
      <c r="F1" s="97"/>
      <c r="G1" s="97"/>
      <c r="H1" s="97"/>
      <c r="I1" s="97"/>
    </row>
    <row r="2" spans="1:9" ht="15.75" thickBot="1" x14ac:dyDescent="0.3">
      <c r="A2" s="98" t="s">
        <v>71</v>
      </c>
      <c r="B2" s="98"/>
      <c r="C2" s="98"/>
      <c r="D2" s="98"/>
      <c r="E2" s="98"/>
      <c r="F2" s="98"/>
      <c r="G2" s="98"/>
      <c r="H2" s="98"/>
      <c r="I2" s="98"/>
    </row>
    <row r="3" spans="1:9" ht="15.75" thickTop="1" x14ac:dyDescent="0.25">
      <c r="A3" s="99" t="s">
        <v>0</v>
      </c>
      <c r="B3" s="101" t="s">
        <v>1</v>
      </c>
      <c r="C3" s="103" t="s">
        <v>2</v>
      </c>
      <c r="D3" s="44"/>
      <c r="E3" s="105" t="s">
        <v>3</v>
      </c>
      <c r="F3" s="105"/>
      <c r="G3" s="105"/>
      <c r="H3" s="105"/>
      <c r="I3" s="106"/>
    </row>
    <row r="4" spans="1:9" ht="48.75" thickBot="1" x14ac:dyDescent="0.3">
      <c r="A4" s="100"/>
      <c r="B4" s="102"/>
      <c r="C4" s="104"/>
      <c r="D4" s="45"/>
      <c r="E4" s="45" t="s">
        <v>4</v>
      </c>
      <c r="F4" s="45" t="s">
        <v>96</v>
      </c>
      <c r="G4" s="45" t="s">
        <v>5</v>
      </c>
      <c r="H4" s="45" t="s">
        <v>6</v>
      </c>
      <c r="I4" s="1" t="s">
        <v>7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94" t="s">
        <v>8</v>
      </c>
      <c r="B6" s="94"/>
      <c r="C6" s="94"/>
      <c r="D6" s="94"/>
      <c r="E6" s="94"/>
      <c r="F6" s="94"/>
      <c r="G6" s="94"/>
      <c r="H6" s="94"/>
      <c r="I6" s="94"/>
    </row>
    <row r="7" spans="1:9" ht="15.75" thickTop="1" x14ac:dyDescent="0.25">
      <c r="A7" s="75">
        <v>1</v>
      </c>
      <c r="B7" s="49" t="s">
        <v>70</v>
      </c>
      <c r="C7" s="41" t="s">
        <v>69</v>
      </c>
      <c r="D7" s="27"/>
      <c r="E7" s="28">
        <v>0.1</v>
      </c>
      <c r="F7" s="28">
        <v>0</v>
      </c>
      <c r="G7" s="28">
        <v>0</v>
      </c>
      <c r="H7" s="28">
        <v>0</v>
      </c>
      <c r="I7" s="28">
        <f t="shared" ref="I7:I11" si="0">SUM(E7:H7)</f>
        <v>0.1</v>
      </c>
    </row>
    <row r="8" spans="1:9" x14ac:dyDescent="0.25">
      <c r="A8" s="75">
        <v>2</v>
      </c>
      <c r="B8" s="49" t="s">
        <v>68</v>
      </c>
      <c r="C8" s="41" t="s">
        <v>67</v>
      </c>
      <c r="D8" s="27"/>
      <c r="E8" s="28">
        <v>5.91</v>
      </c>
      <c r="F8" s="28">
        <v>0</v>
      </c>
      <c r="G8" s="28">
        <v>0</v>
      </c>
      <c r="H8" s="28">
        <v>0</v>
      </c>
      <c r="I8" s="28">
        <f t="shared" si="0"/>
        <v>5.91</v>
      </c>
    </row>
    <row r="9" spans="1:9" x14ac:dyDescent="0.25">
      <c r="A9" s="75">
        <v>3</v>
      </c>
      <c r="B9" s="49" t="s">
        <v>66</v>
      </c>
      <c r="C9" s="41" t="s">
        <v>88</v>
      </c>
      <c r="D9" s="27"/>
      <c r="E9" s="28">
        <v>23.489000000000001</v>
      </c>
      <c r="F9" s="28">
        <v>69.174999999999997</v>
      </c>
      <c r="G9" s="28">
        <v>0.443</v>
      </c>
      <c r="H9" s="28">
        <v>0</v>
      </c>
      <c r="I9" s="28">
        <f t="shared" si="0"/>
        <v>93.106999999999999</v>
      </c>
    </row>
    <row r="10" spans="1:9" x14ac:dyDescent="0.25">
      <c r="A10" s="75">
        <v>4</v>
      </c>
      <c r="B10" s="49" t="s">
        <v>65</v>
      </c>
      <c r="C10" s="41" t="s">
        <v>64</v>
      </c>
      <c r="D10" s="27"/>
      <c r="E10" s="28">
        <v>3.3460000000000001</v>
      </c>
      <c r="F10" s="28">
        <v>0.47899999999999998</v>
      </c>
      <c r="G10" s="28">
        <v>69.254999999999995</v>
      </c>
      <c r="H10" s="28">
        <v>0</v>
      </c>
      <c r="I10" s="28">
        <f t="shared" si="0"/>
        <v>73.08</v>
      </c>
    </row>
    <row r="11" spans="1:9" x14ac:dyDescent="0.25">
      <c r="A11" s="75">
        <v>5</v>
      </c>
      <c r="B11" s="49" t="s">
        <v>63</v>
      </c>
      <c r="C11" s="41" t="s">
        <v>87</v>
      </c>
      <c r="D11" s="27"/>
      <c r="E11" s="28">
        <v>5.7619999999999996</v>
      </c>
      <c r="F11" s="28">
        <v>12.994999999999999</v>
      </c>
      <c r="G11" s="28">
        <v>6.5919999999999996</v>
      </c>
      <c r="H11" s="28">
        <v>0</v>
      </c>
      <c r="I11" s="28">
        <f t="shared" si="0"/>
        <v>25.348999999999997</v>
      </c>
    </row>
    <row r="12" spans="1:9" x14ac:dyDescent="0.25">
      <c r="A12" s="23"/>
      <c r="B12" s="23"/>
      <c r="C12" s="29" t="s">
        <v>9</v>
      </c>
      <c r="D12" s="24"/>
      <c r="E12" s="25">
        <f>SUM(E7:E11)</f>
        <v>38.606999999999999</v>
      </c>
      <c r="F12" s="25">
        <f>SUM(F7:F11)</f>
        <v>82.649000000000001</v>
      </c>
      <c r="G12" s="25">
        <f>SUM(G7:G11)</f>
        <v>76.289999999999992</v>
      </c>
      <c r="H12" s="25">
        <f>SUM(H7:H11)</f>
        <v>0</v>
      </c>
      <c r="I12" s="25">
        <f>SUM(I7:I11)</f>
        <v>197.54599999999999</v>
      </c>
    </row>
    <row r="13" spans="1:9" ht="15.75" thickBot="1" x14ac:dyDescent="0.3">
      <c r="A13" s="23"/>
      <c r="B13" s="23"/>
      <c r="C13" s="30" t="s">
        <v>30</v>
      </c>
      <c r="D13" s="30"/>
      <c r="E13" s="31">
        <f>E12</f>
        <v>38.606999999999999</v>
      </c>
      <c r="F13" s="31">
        <f>F12</f>
        <v>82.649000000000001</v>
      </c>
      <c r="G13" s="31">
        <f>G12</f>
        <v>76.289999999999992</v>
      </c>
      <c r="H13" s="31">
        <f>H12</f>
        <v>0</v>
      </c>
      <c r="I13" s="31">
        <f>I12</f>
        <v>197.54599999999999</v>
      </c>
    </row>
    <row r="14" spans="1:9" ht="15.75" thickTop="1" x14ac:dyDescent="0.25">
      <c r="A14" s="95" t="s">
        <v>11</v>
      </c>
      <c r="B14" s="95"/>
      <c r="C14" s="95"/>
      <c r="D14" s="95"/>
      <c r="E14" s="95"/>
      <c r="F14" s="95"/>
      <c r="G14" s="95"/>
      <c r="H14" s="95"/>
      <c r="I14" s="95"/>
    </row>
    <row r="15" spans="1:9" x14ac:dyDescent="0.25">
      <c r="A15" s="48">
        <v>6</v>
      </c>
      <c r="B15" s="76" t="s">
        <v>62</v>
      </c>
      <c r="C15" s="32" t="s">
        <v>97</v>
      </c>
      <c r="D15" s="33"/>
      <c r="E15" s="34">
        <v>0</v>
      </c>
      <c r="F15" s="34">
        <v>0</v>
      </c>
      <c r="G15" s="34">
        <v>0</v>
      </c>
      <c r="H15" s="22">
        <v>0.88</v>
      </c>
      <c r="I15" s="22">
        <f t="shared" ref="I15:I19" si="1">SUM(E15:H15)</f>
        <v>0.88</v>
      </c>
    </row>
    <row r="16" spans="1:9" x14ac:dyDescent="0.25">
      <c r="A16" s="48">
        <v>7</v>
      </c>
      <c r="B16" s="76" t="s">
        <v>61</v>
      </c>
      <c r="C16" s="32" t="s">
        <v>98</v>
      </c>
      <c r="D16" s="33"/>
      <c r="E16" s="34">
        <v>0</v>
      </c>
      <c r="F16" s="34">
        <v>0</v>
      </c>
      <c r="G16" s="34">
        <v>0</v>
      </c>
      <c r="H16" s="22">
        <v>0.06</v>
      </c>
      <c r="I16" s="22">
        <f t="shared" si="1"/>
        <v>0.06</v>
      </c>
    </row>
    <row r="17" spans="1:9" x14ac:dyDescent="0.25">
      <c r="A17" s="23"/>
      <c r="B17" s="35" t="s">
        <v>10</v>
      </c>
      <c r="C17" s="32" t="s">
        <v>29</v>
      </c>
      <c r="D17" s="33">
        <v>1.9E-2</v>
      </c>
      <c r="E17" s="34">
        <f>E13*D17</f>
        <v>0.73353299999999999</v>
      </c>
      <c r="F17" s="34">
        <f>F13*D17</f>
        <v>1.5703309999999999</v>
      </c>
      <c r="G17" s="34">
        <v>0</v>
      </c>
      <c r="H17" s="22">
        <v>0</v>
      </c>
      <c r="I17" s="22">
        <f t="shared" si="1"/>
        <v>2.3038639999999999</v>
      </c>
    </row>
    <row r="18" spans="1:9" x14ac:dyDescent="0.25">
      <c r="A18" s="23"/>
      <c r="B18" s="21"/>
      <c r="C18" s="32" t="s">
        <v>73</v>
      </c>
      <c r="D18" s="33"/>
      <c r="E18" s="22">
        <v>0</v>
      </c>
      <c r="F18" s="22">
        <v>0</v>
      </c>
      <c r="G18" s="22">
        <v>0</v>
      </c>
      <c r="H18" s="22">
        <f>905.9/8*100/7.38/1000</f>
        <v>1.5343834688346882</v>
      </c>
      <c r="I18" s="22">
        <f>SUM(E18:H18)</f>
        <v>1.5343834688346882</v>
      </c>
    </row>
    <row r="19" spans="1:9" x14ac:dyDescent="0.25">
      <c r="A19" s="23"/>
      <c r="B19" s="21"/>
      <c r="C19" s="32" t="s">
        <v>12</v>
      </c>
      <c r="D19" s="33">
        <v>0.01</v>
      </c>
      <c r="E19" s="22">
        <v>0</v>
      </c>
      <c r="F19" s="22">
        <v>0</v>
      </c>
      <c r="G19" s="22">
        <v>0</v>
      </c>
      <c r="H19" s="22">
        <f>(E13+F13)*D19</f>
        <v>1.2125600000000001</v>
      </c>
      <c r="I19" s="22">
        <f t="shared" si="1"/>
        <v>1.2125600000000001</v>
      </c>
    </row>
    <row r="20" spans="1:9" x14ac:dyDescent="0.25">
      <c r="A20" s="23"/>
      <c r="B20" s="23"/>
      <c r="C20" s="24" t="s">
        <v>13</v>
      </c>
      <c r="D20" s="24"/>
      <c r="E20" s="25">
        <f>SUM(E15:E19)</f>
        <v>0.73353299999999999</v>
      </c>
      <c r="F20" s="25">
        <f>SUM(F15:F19)</f>
        <v>1.5703309999999999</v>
      </c>
      <c r="G20" s="25">
        <f>SUM(G15:G19)</f>
        <v>0</v>
      </c>
      <c r="H20" s="25">
        <f>SUM(H15:H19)</f>
        <v>3.6869434688346878</v>
      </c>
      <c r="I20" s="25">
        <f>SUM(I15:I19)</f>
        <v>5.9908074688346877</v>
      </c>
    </row>
    <row r="21" spans="1:9" x14ac:dyDescent="0.25">
      <c r="A21" s="23"/>
      <c r="B21" s="23"/>
      <c r="C21" s="30" t="s">
        <v>31</v>
      </c>
      <c r="D21" s="24"/>
      <c r="E21" s="31">
        <f>E13+E20</f>
        <v>39.340533000000001</v>
      </c>
      <c r="F21" s="31">
        <f>F13+F20</f>
        <v>84.219330999999997</v>
      </c>
      <c r="G21" s="31">
        <f>G13+G20</f>
        <v>76.289999999999992</v>
      </c>
      <c r="H21" s="31">
        <f>H13+H20</f>
        <v>3.6869434688346878</v>
      </c>
      <c r="I21" s="31">
        <f>I13+I20</f>
        <v>203.53680746883467</v>
      </c>
    </row>
    <row r="22" spans="1:9" x14ac:dyDescent="0.25">
      <c r="A22" s="96" t="s">
        <v>14</v>
      </c>
      <c r="B22" s="96"/>
      <c r="C22" s="96"/>
      <c r="D22" s="96"/>
      <c r="E22" s="96"/>
      <c r="F22" s="96"/>
      <c r="G22" s="96"/>
      <c r="H22" s="96"/>
      <c r="I22" s="96"/>
    </row>
    <row r="23" spans="1:9" ht="24" x14ac:dyDescent="0.25">
      <c r="A23" s="23"/>
      <c r="B23" s="21" t="s">
        <v>15</v>
      </c>
      <c r="C23" s="50" t="s">
        <v>16</v>
      </c>
      <c r="D23" s="51">
        <v>0.03</v>
      </c>
      <c r="E23" s="22">
        <f>ROUND(D23*E21,3)</f>
        <v>1.18</v>
      </c>
      <c r="F23" s="22">
        <f>ROUND(D23*F21,3)</f>
        <v>2.5270000000000001</v>
      </c>
      <c r="G23" s="22">
        <f>ROUND(D23*G21,3)</f>
        <v>2.2890000000000001</v>
      </c>
      <c r="H23" s="22">
        <f>ROUND(D23*H21,3)</f>
        <v>0.111</v>
      </c>
      <c r="I23" s="22">
        <f>SUM(E23:H23)</f>
        <v>6.1070000000000002</v>
      </c>
    </row>
    <row r="24" spans="1:9" x14ac:dyDescent="0.25">
      <c r="A24" s="23"/>
      <c r="B24" s="23"/>
      <c r="C24" s="30" t="s">
        <v>17</v>
      </c>
      <c r="D24" s="30"/>
      <c r="E24" s="37">
        <f>E21+E23</f>
        <v>40.520533</v>
      </c>
      <c r="F24" s="37">
        <f>F21+F23</f>
        <v>86.746330999999998</v>
      </c>
      <c r="G24" s="37">
        <f>G21+G23</f>
        <v>78.578999999999994</v>
      </c>
      <c r="H24" s="37">
        <f>H21+H23</f>
        <v>3.797943468834688</v>
      </c>
      <c r="I24" s="37">
        <f>I21+I23</f>
        <v>209.64380746883467</v>
      </c>
    </row>
    <row r="25" spans="1:9" ht="15" customHeight="1" x14ac:dyDescent="0.25">
      <c r="A25" s="5"/>
      <c r="B25" s="52" t="s">
        <v>32</v>
      </c>
      <c r="C25" s="53" t="s">
        <v>18</v>
      </c>
      <c r="D25" s="6"/>
      <c r="E25" s="7"/>
      <c r="F25" s="7"/>
      <c r="G25" s="7"/>
      <c r="H25" s="7"/>
      <c r="I25" s="7"/>
    </row>
    <row r="26" spans="1:9" x14ac:dyDescent="0.25">
      <c r="A26" s="5"/>
      <c r="B26" s="54"/>
      <c r="C26" s="55" t="s">
        <v>33</v>
      </c>
      <c r="D26" s="8">
        <v>6.6</v>
      </c>
      <c r="E26" s="7"/>
      <c r="F26" s="7"/>
      <c r="G26" s="7"/>
      <c r="H26" s="7"/>
      <c r="I26" s="7"/>
    </row>
    <row r="27" spans="1:9" x14ac:dyDescent="0.25">
      <c r="A27" s="5"/>
      <c r="B27" s="56" t="s">
        <v>19</v>
      </c>
      <c r="C27" s="57" t="s">
        <v>39</v>
      </c>
      <c r="D27" s="8">
        <v>3.74</v>
      </c>
      <c r="E27" s="7"/>
      <c r="F27" s="7"/>
      <c r="G27" s="7"/>
      <c r="H27" s="7"/>
      <c r="I27" s="7"/>
    </row>
    <row r="28" spans="1:9" x14ac:dyDescent="0.25">
      <c r="A28" s="5"/>
      <c r="B28" s="56"/>
      <c r="C28" s="58" t="s">
        <v>40</v>
      </c>
      <c r="D28" s="6">
        <v>7.38</v>
      </c>
      <c r="E28" s="7"/>
      <c r="F28" s="7"/>
      <c r="G28" s="7"/>
      <c r="H28" s="7"/>
      <c r="I28" s="7"/>
    </row>
    <row r="29" spans="1:9" x14ac:dyDescent="0.25">
      <c r="A29" s="5"/>
      <c r="B29" s="56"/>
      <c r="C29" s="59" t="s">
        <v>20</v>
      </c>
      <c r="D29" s="6"/>
      <c r="E29" s="20">
        <f>ROUND(D26*E24,3)</f>
        <v>267.43599999999998</v>
      </c>
      <c r="F29" s="20">
        <f>ROUND(D26*F24,3)</f>
        <v>572.52599999999995</v>
      </c>
      <c r="G29" s="20">
        <f>ROUND(D27*G24,3)</f>
        <v>293.88499999999999</v>
      </c>
      <c r="H29" s="20">
        <f>ROUND(H24*D28,3)</f>
        <v>28.029</v>
      </c>
      <c r="I29" s="20">
        <f>SUM(E29:H29)</f>
        <v>1161.876</v>
      </c>
    </row>
    <row r="30" spans="1:9" ht="15.75" thickBot="1" x14ac:dyDescent="0.3">
      <c r="A30" s="5"/>
      <c r="B30" s="56"/>
      <c r="C30" s="55" t="s">
        <v>21</v>
      </c>
      <c r="D30" s="9">
        <v>0.18</v>
      </c>
      <c r="E30" s="7">
        <f>ROUND(D30*E29,3)</f>
        <v>48.137999999999998</v>
      </c>
      <c r="F30" s="7">
        <f>ROUND(D30*F29,3)</f>
        <v>103.05500000000001</v>
      </c>
      <c r="G30" s="7">
        <f>ROUND(D30*G29,3)</f>
        <v>52.899000000000001</v>
      </c>
      <c r="H30" s="7">
        <f>ROUND(D30*H29,3)</f>
        <v>5.0449999999999999</v>
      </c>
      <c r="I30" s="7">
        <f>SUM(E30:H30)</f>
        <v>209.137</v>
      </c>
    </row>
    <row r="31" spans="1:9" ht="15.75" thickTop="1" x14ac:dyDescent="0.25">
      <c r="A31" s="10"/>
      <c r="B31" s="11"/>
      <c r="C31" s="12" t="s">
        <v>22</v>
      </c>
      <c r="D31" s="12"/>
      <c r="E31" s="13">
        <f>SUM(E29:E30)</f>
        <v>315.57399999999996</v>
      </c>
      <c r="F31" s="13">
        <f>SUM(F29:F30)</f>
        <v>675.5809999999999</v>
      </c>
      <c r="G31" s="13">
        <f>SUM(G29:G30)</f>
        <v>346.78399999999999</v>
      </c>
      <c r="H31" s="26">
        <f>SUM(H29:H30)</f>
        <v>33.073999999999998</v>
      </c>
      <c r="I31" s="26">
        <f>SUM(I29:I30)</f>
        <v>1371.0129999999999</v>
      </c>
    </row>
    <row r="32" spans="1:9" x14ac:dyDescent="0.25">
      <c r="E32" s="16" t="s">
        <v>36</v>
      </c>
      <c r="F32" s="16" t="s">
        <v>36</v>
      </c>
      <c r="G32" s="16" t="s">
        <v>37</v>
      </c>
      <c r="H32" s="16" t="s">
        <v>38</v>
      </c>
    </row>
    <row r="33" spans="2:9" x14ac:dyDescent="0.25">
      <c r="C33" s="39" t="s">
        <v>23</v>
      </c>
      <c r="D33" s="40" t="s">
        <v>24</v>
      </c>
      <c r="E33" s="15">
        <f>E29*4.74/5.38</f>
        <v>235.62205204460966</v>
      </c>
      <c r="F33" s="15"/>
      <c r="G33" s="15"/>
      <c r="H33" s="15"/>
      <c r="I33" s="15"/>
    </row>
    <row r="34" spans="2:9" x14ac:dyDescent="0.25">
      <c r="C34" s="14"/>
      <c r="D34" s="40" t="s">
        <v>25</v>
      </c>
      <c r="E34" s="15"/>
      <c r="F34" s="15">
        <f>F29*4.74/5.38</f>
        <v>504.41881784386618</v>
      </c>
      <c r="G34" s="15"/>
      <c r="H34" s="15"/>
      <c r="I34" s="15"/>
    </row>
    <row r="35" spans="2:9" x14ac:dyDescent="0.25">
      <c r="C35" s="14"/>
      <c r="D35" s="40" t="s">
        <v>26</v>
      </c>
      <c r="E35" s="15"/>
      <c r="F35" s="15"/>
      <c r="G35" s="15">
        <f>G29*3.27/3.74</f>
        <v>256.95292780748662</v>
      </c>
      <c r="H35" s="15"/>
      <c r="I35" s="15"/>
    </row>
    <row r="36" spans="2:9" x14ac:dyDescent="0.25">
      <c r="C36" s="14"/>
      <c r="D36" s="40" t="s">
        <v>27</v>
      </c>
      <c r="E36" s="15"/>
      <c r="F36" s="15"/>
      <c r="G36" s="15"/>
      <c r="H36" s="15">
        <f>H29*6.03/7.38</f>
        <v>22.901743902439026</v>
      </c>
      <c r="I36" s="15"/>
    </row>
    <row r="37" spans="2:9" x14ac:dyDescent="0.25">
      <c r="C37" s="14"/>
      <c r="D37" s="17" t="s">
        <v>28</v>
      </c>
      <c r="E37" s="18"/>
      <c r="F37" s="18"/>
      <c r="G37" s="18"/>
      <c r="H37" s="18"/>
      <c r="I37" s="19">
        <f>E33+F34+G35+H36</f>
        <v>1019.8955415984016</v>
      </c>
    </row>
    <row r="39" spans="2:9" x14ac:dyDescent="0.25">
      <c r="B39" s="60">
        <v>1</v>
      </c>
      <c r="C39" s="87" t="s">
        <v>54</v>
      </c>
      <c r="D39" s="88"/>
      <c r="E39" s="88"/>
      <c r="F39" s="88"/>
      <c r="G39" s="89"/>
      <c r="H39" s="92">
        <f>I29*1000</f>
        <v>1161876</v>
      </c>
      <c r="I39" s="93"/>
    </row>
    <row r="40" spans="2:9" x14ac:dyDescent="0.25">
      <c r="B40" s="60">
        <v>2</v>
      </c>
      <c r="C40" s="61" t="s">
        <v>55</v>
      </c>
      <c r="D40" s="62"/>
      <c r="E40" s="62"/>
      <c r="F40" s="62"/>
      <c r="G40" s="63"/>
      <c r="H40" s="92">
        <f>ROUND(I37*1000,0)</f>
        <v>1019896</v>
      </c>
      <c r="I40" s="93"/>
    </row>
    <row r="41" spans="2:9" x14ac:dyDescent="0.25">
      <c r="B41" s="60">
        <v>3</v>
      </c>
      <c r="C41" s="87" t="s">
        <v>59</v>
      </c>
      <c r="D41" s="88"/>
      <c r="E41" s="88"/>
      <c r="F41" s="88"/>
      <c r="G41" s="89"/>
      <c r="H41" s="90">
        <f>H40*1.046835</f>
        <v>1067662.82916</v>
      </c>
      <c r="I41" s="91"/>
    </row>
    <row r="42" spans="2:9" x14ac:dyDescent="0.25">
      <c r="B42" s="60">
        <v>4</v>
      </c>
      <c r="C42" s="87" t="s">
        <v>56</v>
      </c>
      <c r="D42" s="88"/>
      <c r="E42" s="88"/>
      <c r="F42" s="88"/>
      <c r="G42" s="89"/>
      <c r="H42" s="90">
        <f>H41*1.18</f>
        <v>1259842.1384087999</v>
      </c>
      <c r="I42" s="91"/>
    </row>
    <row r="44" spans="2:9" ht="26.25" x14ac:dyDescent="0.4">
      <c r="B44" s="64" t="s">
        <v>57</v>
      </c>
      <c r="C44" s="65"/>
      <c r="D44" s="66"/>
      <c r="E44" s="67"/>
      <c r="F44" s="67"/>
      <c r="G44" s="68" t="s">
        <v>58</v>
      </c>
      <c r="H44" s="64"/>
    </row>
    <row r="46" spans="2:9" ht="18.75" x14ac:dyDescent="0.3">
      <c r="B46" s="77"/>
      <c r="C46" s="78"/>
      <c r="D46" s="77"/>
    </row>
    <row r="47" spans="2:9" ht="18.75" x14ac:dyDescent="0.3">
      <c r="B47" s="77"/>
      <c r="C47" s="78"/>
      <c r="D47" s="77"/>
    </row>
  </sheetData>
  <mergeCells count="16">
    <mergeCell ref="A6:I6"/>
    <mergeCell ref="A14:I14"/>
    <mergeCell ref="A22:I22"/>
    <mergeCell ref="A1:I1"/>
    <mergeCell ref="A2:I2"/>
    <mergeCell ref="A3:A4"/>
    <mergeCell ref="B3:B4"/>
    <mergeCell ref="C3:C4"/>
    <mergeCell ref="E3:I3"/>
    <mergeCell ref="C42:G42"/>
    <mergeCell ref="H42:I42"/>
    <mergeCell ref="C39:G39"/>
    <mergeCell ref="H39:I39"/>
    <mergeCell ref="H40:I40"/>
    <mergeCell ref="C41:G41"/>
    <mergeCell ref="H41:I41"/>
  </mergeCells>
  <pageMargins left="0.7" right="0.7" top="0.75" bottom="0.75" header="0.3" footer="0.3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workbookViewId="0">
      <selection activeCell="C13" sqref="C13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x14ac:dyDescent="0.25">
      <c r="A1" s="97" t="s">
        <v>53</v>
      </c>
      <c r="B1" s="97"/>
      <c r="C1" s="97"/>
      <c r="D1" s="97"/>
      <c r="E1" s="97"/>
      <c r="F1" s="97"/>
      <c r="G1" s="97"/>
      <c r="H1" s="97"/>
      <c r="I1" s="97"/>
    </row>
    <row r="2" spans="1:9" ht="15.75" thickBot="1" x14ac:dyDescent="0.3">
      <c r="A2" s="98" t="s">
        <v>52</v>
      </c>
      <c r="B2" s="98"/>
      <c r="C2" s="98"/>
      <c r="D2" s="98"/>
      <c r="E2" s="98"/>
      <c r="F2" s="98"/>
      <c r="G2" s="98"/>
      <c r="H2" s="98"/>
      <c r="I2" s="98"/>
    </row>
    <row r="3" spans="1:9" ht="15.75" thickTop="1" x14ac:dyDescent="0.25">
      <c r="A3" s="99" t="s">
        <v>0</v>
      </c>
      <c r="B3" s="101" t="s">
        <v>1</v>
      </c>
      <c r="C3" s="103" t="s">
        <v>2</v>
      </c>
      <c r="D3" s="46"/>
      <c r="E3" s="105" t="s">
        <v>3</v>
      </c>
      <c r="F3" s="105"/>
      <c r="G3" s="105"/>
      <c r="H3" s="105"/>
      <c r="I3" s="106"/>
    </row>
    <row r="4" spans="1:9" ht="48.75" thickBot="1" x14ac:dyDescent="0.3">
      <c r="A4" s="100"/>
      <c r="B4" s="102"/>
      <c r="C4" s="104"/>
      <c r="D4" s="47"/>
      <c r="E4" s="47" t="s">
        <v>4</v>
      </c>
      <c r="F4" s="47" t="s">
        <v>96</v>
      </c>
      <c r="G4" s="47" t="s">
        <v>5</v>
      </c>
      <c r="H4" s="47" t="s">
        <v>6</v>
      </c>
      <c r="I4" s="1" t="s">
        <v>7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94" t="s">
        <v>8</v>
      </c>
      <c r="B6" s="94"/>
      <c r="C6" s="94"/>
      <c r="D6" s="94"/>
      <c r="E6" s="94"/>
      <c r="F6" s="94"/>
      <c r="G6" s="94"/>
      <c r="H6" s="94"/>
      <c r="I6" s="94"/>
    </row>
    <row r="7" spans="1:9" ht="15.75" thickTop="1" x14ac:dyDescent="0.25">
      <c r="A7" s="75">
        <v>1</v>
      </c>
      <c r="B7" s="49" t="s">
        <v>70</v>
      </c>
      <c r="C7" s="41" t="s">
        <v>69</v>
      </c>
      <c r="D7" s="27"/>
      <c r="E7" s="28">
        <v>0.01</v>
      </c>
      <c r="F7" s="28">
        <v>0</v>
      </c>
      <c r="G7" s="28">
        <v>0</v>
      </c>
      <c r="H7" s="28">
        <v>0</v>
      </c>
      <c r="I7" s="28">
        <f t="shared" ref="I7:I13" si="0">SUM(E7:H7)</f>
        <v>0.01</v>
      </c>
    </row>
    <row r="8" spans="1:9" x14ac:dyDescent="0.25">
      <c r="A8" s="75">
        <v>2</v>
      </c>
      <c r="B8" s="49" t="s">
        <v>74</v>
      </c>
      <c r="C8" s="41" t="s">
        <v>75</v>
      </c>
      <c r="D8" s="27"/>
      <c r="E8" s="28">
        <v>7.0000000000000007E-2</v>
      </c>
      <c r="F8" s="28">
        <v>0</v>
      </c>
      <c r="G8" s="28">
        <v>0</v>
      </c>
      <c r="H8" s="28">
        <v>0</v>
      </c>
      <c r="I8" s="28">
        <f t="shared" si="0"/>
        <v>7.0000000000000007E-2</v>
      </c>
    </row>
    <row r="9" spans="1:9" x14ac:dyDescent="0.25">
      <c r="A9" s="75">
        <v>3</v>
      </c>
      <c r="B9" s="49" t="s">
        <v>76</v>
      </c>
      <c r="C9" s="41" t="s">
        <v>51</v>
      </c>
      <c r="D9" s="27"/>
      <c r="E9" s="28">
        <v>2.0699999999999998</v>
      </c>
      <c r="F9" s="28">
        <v>0</v>
      </c>
      <c r="G9" s="28">
        <v>0</v>
      </c>
      <c r="H9" s="28">
        <v>0</v>
      </c>
      <c r="I9" s="28">
        <f t="shared" si="0"/>
        <v>2.0699999999999998</v>
      </c>
    </row>
    <row r="10" spans="1:9" x14ac:dyDescent="0.25">
      <c r="A10" s="75">
        <v>4</v>
      </c>
      <c r="B10" s="49" t="s">
        <v>77</v>
      </c>
      <c r="C10" s="41" t="s">
        <v>85</v>
      </c>
      <c r="D10" s="27"/>
      <c r="E10" s="28">
        <v>12.468</v>
      </c>
      <c r="F10" s="28">
        <v>31.821000000000002</v>
      </c>
      <c r="G10" s="28">
        <v>21.077000000000002</v>
      </c>
      <c r="H10" s="28">
        <v>0</v>
      </c>
      <c r="I10" s="28">
        <f t="shared" si="0"/>
        <v>65.366</v>
      </c>
    </row>
    <row r="11" spans="1:9" x14ac:dyDescent="0.25">
      <c r="A11" s="75">
        <v>5</v>
      </c>
      <c r="B11" s="49" t="s">
        <v>78</v>
      </c>
      <c r="C11" s="41" t="s">
        <v>67</v>
      </c>
      <c r="D11" s="27"/>
      <c r="E11" s="28">
        <v>3.66</v>
      </c>
      <c r="F11" s="28">
        <v>0.17</v>
      </c>
      <c r="G11" s="28">
        <v>0</v>
      </c>
      <c r="H11" s="28">
        <v>0</v>
      </c>
      <c r="I11" s="28">
        <f t="shared" si="0"/>
        <v>3.83</v>
      </c>
    </row>
    <row r="12" spans="1:9" x14ac:dyDescent="0.25">
      <c r="A12" s="75">
        <v>6</v>
      </c>
      <c r="B12" s="49" t="s">
        <v>79</v>
      </c>
      <c r="C12" s="41" t="s">
        <v>81</v>
      </c>
      <c r="D12" s="27"/>
      <c r="E12" s="28">
        <v>1.4330000000000001</v>
      </c>
      <c r="F12" s="28">
        <v>4.7210000000000001</v>
      </c>
      <c r="G12" s="28">
        <v>0</v>
      </c>
      <c r="H12" s="28">
        <v>0</v>
      </c>
      <c r="I12" s="28">
        <f t="shared" si="0"/>
        <v>6.1539999999999999</v>
      </c>
    </row>
    <row r="13" spans="1:9" x14ac:dyDescent="0.25">
      <c r="A13" s="75">
        <v>7</v>
      </c>
      <c r="B13" s="49" t="s">
        <v>80</v>
      </c>
      <c r="C13" s="41" t="s">
        <v>86</v>
      </c>
      <c r="D13" s="27"/>
      <c r="E13" s="28">
        <v>0.60499999999999998</v>
      </c>
      <c r="F13" s="28">
        <v>34.220999999999997</v>
      </c>
      <c r="G13" s="28">
        <v>0.96599999999999997</v>
      </c>
      <c r="H13" s="28">
        <v>0</v>
      </c>
      <c r="I13" s="28">
        <f t="shared" si="0"/>
        <v>35.791999999999994</v>
      </c>
    </row>
    <row r="14" spans="1:9" x14ac:dyDescent="0.25">
      <c r="A14" s="23"/>
      <c r="B14" s="23"/>
      <c r="C14" s="29" t="s">
        <v>9</v>
      </c>
      <c r="D14" s="24"/>
      <c r="E14" s="25">
        <f>SUM(E7:E13)</f>
        <v>20.315999999999999</v>
      </c>
      <c r="F14" s="25">
        <f>SUM(F7:F13)</f>
        <v>70.932999999999993</v>
      </c>
      <c r="G14" s="25">
        <f>SUM(G7:G13)</f>
        <v>22.043000000000003</v>
      </c>
      <c r="H14" s="25">
        <f>SUM(H7:H13)</f>
        <v>0</v>
      </c>
      <c r="I14" s="25">
        <f>SUM(I7:I13)</f>
        <v>113.292</v>
      </c>
    </row>
    <row r="15" spans="1:9" ht="15.75" thickBot="1" x14ac:dyDescent="0.3">
      <c r="A15" s="23"/>
      <c r="B15" s="23"/>
      <c r="C15" s="30" t="s">
        <v>30</v>
      </c>
      <c r="D15" s="30"/>
      <c r="E15" s="31">
        <f>E14</f>
        <v>20.315999999999999</v>
      </c>
      <c r="F15" s="31">
        <f>F14</f>
        <v>70.932999999999993</v>
      </c>
      <c r="G15" s="31">
        <f>G14</f>
        <v>22.043000000000003</v>
      </c>
      <c r="H15" s="31">
        <f>H14</f>
        <v>0</v>
      </c>
      <c r="I15" s="31">
        <f>I14</f>
        <v>113.292</v>
      </c>
    </row>
    <row r="16" spans="1:9" ht="15.75" thickTop="1" x14ac:dyDescent="0.25">
      <c r="A16" s="95" t="s">
        <v>11</v>
      </c>
      <c r="B16" s="95"/>
      <c r="C16" s="95"/>
      <c r="D16" s="95"/>
      <c r="E16" s="95"/>
      <c r="F16" s="95"/>
      <c r="G16" s="95"/>
      <c r="H16" s="95"/>
      <c r="I16" s="95"/>
    </row>
    <row r="17" spans="1:9" x14ac:dyDescent="0.25">
      <c r="A17" s="23">
        <v>8</v>
      </c>
      <c r="B17" s="76" t="s">
        <v>68</v>
      </c>
      <c r="C17" s="32" t="s">
        <v>82</v>
      </c>
      <c r="D17" s="33"/>
      <c r="E17" s="34">
        <v>0</v>
      </c>
      <c r="F17" s="34">
        <v>0</v>
      </c>
      <c r="G17" s="34">
        <v>0</v>
      </c>
      <c r="H17" s="22">
        <v>0.14000000000000001</v>
      </c>
      <c r="I17" s="22">
        <f t="shared" ref="I17:I22" si="1">SUM(E17:H17)</f>
        <v>0.14000000000000001</v>
      </c>
    </row>
    <row r="18" spans="1:9" x14ac:dyDescent="0.25">
      <c r="A18" s="23">
        <v>9</v>
      </c>
      <c r="B18" s="76" t="s">
        <v>66</v>
      </c>
      <c r="C18" s="32" t="s">
        <v>83</v>
      </c>
      <c r="D18" s="33"/>
      <c r="E18" s="34">
        <v>0</v>
      </c>
      <c r="F18" s="34">
        <v>0</v>
      </c>
      <c r="G18" s="34">
        <v>0</v>
      </c>
      <c r="H18" s="22">
        <v>0.03</v>
      </c>
      <c r="I18" s="22">
        <f t="shared" si="1"/>
        <v>0.03</v>
      </c>
    </row>
    <row r="19" spans="1:9" x14ac:dyDescent="0.25">
      <c r="A19" s="23">
        <v>10</v>
      </c>
      <c r="B19" s="76" t="s">
        <v>65</v>
      </c>
      <c r="C19" s="32" t="s">
        <v>84</v>
      </c>
      <c r="D19" s="33"/>
      <c r="E19" s="34">
        <v>0</v>
      </c>
      <c r="F19" s="34">
        <v>0</v>
      </c>
      <c r="G19" s="34">
        <v>0</v>
      </c>
      <c r="H19" s="22">
        <v>0.14000000000000001</v>
      </c>
      <c r="I19" s="22">
        <f t="shared" si="1"/>
        <v>0.14000000000000001</v>
      </c>
    </row>
    <row r="20" spans="1:9" x14ac:dyDescent="0.25">
      <c r="A20" s="23"/>
      <c r="B20" s="35" t="s">
        <v>10</v>
      </c>
      <c r="C20" s="32" t="s">
        <v>29</v>
      </c>
      <c r="D20" s="33">
        <v>1.9E-2</v>
      </c>
      <c r="E20" s="34">
        <f>E15*D20</f>
        <v>0.38600399999999996</v>
      </c>
      <c r="F20" s="34">
        <f>F15*D20</f>
        <v>1.3477269999999999</v>
      </c>
      <c r="G20" s="34">
        <v>0</v>
      </c>
      <c r="H20" s="22">
        <v>0</v>
      </c>
      <c r="I20" s="22">
        <f t="shared" si="1"/>
        <v>1.7337309999999999</v>
      </c>
    </row>
    <row r="21" spans="1:9" x14ac:dyDescent="0.25">
      <c r="A21" s="23"/>
      <c r="B21" s="21"/>
      <c r="C21" s="32" t="s">
        <v>73</v>
      </c>
      <c r="D21" s="33"/>
      <c r="E21" s="22">
        <v>0</v>
      </c>
      <c r="F21" s="22">
        <v>0</v>
      </c>
      <c r="G21" s="22">
        <v>0</v>
      </c>
      <c r="H21" s="22">
        <f>548.15/8*100/7.38/1000</f>
        <v>0.92843834688346882</v>
      </c>
      <c r="I21" s="22">
        <f t="shared" si="1"/>
        <v>0.92843834688346882</v>
      </c>
    </row>
    <row r="22" spans="1:9" x14ac:dyDescent="0.25">
      <c r="A22" s="23"/>
      <c r="B22" s="21"/>
      <c r="C22" s="32" t="s">
        <v>12</v>
      </c>
      <c r="D22" s="33">
        <v>0.01</v>
      </c>
      <c r="E22" s="22">
        <v>0</v>
      </c>
      <c r="F22" s="22">
        <v>0</v>
      </c>
      <c r="G22" s="22">
        <v>0</v>
      </c>
      <c r="H22" s="22">
        <f>(E15+F15)*D22</f>
        <v>0.91249000000000002</v>
      </c>
      <c r="I22" s="22">
        <f t="shared" si="1"/>
        <v>0.91249000000000002</v>
      </c>
    </row>
    <row r="23" spans="1:9" x14ac:dyDescent="0.25">
      <c r="A23" s="23"/>
      <c r="B23" s="23"/>
      <c r="C23" s="24" t="s">
        <v>13</v>
      </c>
      <c r="D23" s="24"/>
      <c r="E23" s="25">
        <f>SUM(E17:E22)</f>
        <v>0.38600399999999996</v>
      </c>
      <c r="F23" s="25">
        <f>SUM(F17:F22)</f>
        <v>1.3477269999999999</v>
      </c>
      <c r="G23" s="25">
        <f>SUM(G17:G22)</f>
        <v>0</v>
      </c>
      <c r="H23" s="25">
        <f>SUM(H17:H22)</f>
        <v>2.150928346883469</v>
      </c>
      <c r="I23" s="25">
        <f>SUM(I17:I22)</f>
        <v>3.8846593468834691</v>
      </c>
    </row>
    <row r="24" spans="1:9" x14ac:dyDescent="0.25">
      <c r="A24" s="23"/>
      <c r="B24" s="23"/>
      <c r="C24" s="30" t="s">
        <v>31</v>
      </c>
      <c r="D24" s="24"/>
      <c r="E24" s="31">
        <f>E15+E23</f>
        <v>20.702003999999999</v>
      </c>
      <c r="F24" s="31">
        <f>F15+F23</f>
        <v>72.280726999999999</v>
      </c>
      <c r="G24" s="31">
        <f>G15+G23</f>
        <v>22.043000000000003</v>
      </c>
      <c r="H24" s="31">
        <f>H15+H23</f>
        <v>2.150928346883469</v>
      </c>
      <c r="I24" s="31">
        <f>I15+I23</f>
        <v>117.17665934688347</v>
      </c>
    </row>
    <row r="25" spans="1:9" x14ac:dyDescent="0.25">
      <c r="A25" s="96" t="s">
        <v>14</v>
      </c>
      <c r="B25" s="96"/>
      <c r="C25" s="96"/>
      <c r="D25" s="96"/>
      <c r="E25" s="96"/>
      <c r="F25" s="96"/>
      <c r="G25" s="96"/>
      <c r="H25" s="96"/>
      <c r="I25" s="96"/>
    </row>
    <row r="26" spans="1:9" ht="24" x14ac:dyDescent="0.25">
      <c r="A26" s="23"/>
      <c r="B26" s="21" t="s">
        <v>15</v>
      </c>
      <c r="C26" s="21" t="s">
        <v>16</v>
      </c>
      <c r="D26" s="36">
        <v>0.03</v>
      </c>
      <c r="E26" s="34">
        <f>ROUND(D26*E24,3)</f>
        <v>0.621</v>
      </c>
      <c r="F26" s="34">
        <f>ROUND(D26*F24,3)</f>
        <v>2.1680000000000001</v>
      </c>
      <c r="G26" s="34">
        <f>ROUND(D26*G24,3)</f>
        <v>0.66100000000000003</v>
      </c>
      <c r="H26" s="34">
        <f>ROUND(D26*H24,3)</f>
        <v>6.5000000000000002E-2</v>
      </c>
      <c r="I26" s="34">
        <f>SUM(E26:H26)</f>
        <v>3.5150000000000001</v>
      </c>
    </row>
    <row r="27" spans="1:9" x14ac:dyDescent="0.25">
      <c r="A27" s="23"/>
      <c r="B27" s="23"/>
      <c r="C27" s="30" t="s">
        <v>17</v>
      </c>
      <c r="D27" s="30"/>
      <c r="E27" s="37">
        <f>E24+E26</f>
        <v>21.323003999999997</v>
      </c>
      <c r="F27" s="37">
        <f>F24+F26</f>
        <v>74.448727000000005</v>
      </c>
      <c r="G27" s="37">
        <f>G24+G26</f>
        <v>22.704000000000004</v>
      </c>
      <c r="H27" s="37">
        <f>H24+H26</f>
        <v>2.215928346883469</v>
      </c>
      <c r="I27" s="37">
        <f>I24+I26</f>
        <v>120.69165934688347</v>
      </c>
    </row>
    <row r="28" spans="1:9" ht="15" customHeight="1" x14ac:dyDescent="0.25">
      <c r="A28" s="5"/>
      <c r="B28" s="74" t="s">
        <v>32</v>
      </c>
      <c r="C28" s="73" t="s">
        <v>18</v>
      </c>
      <c r="D28" s="6"/>
      <c r="E28" s="7"/>
      <c r="F28" s="7"/>
      <c r="G28" s="7"/>
      <c r="H28" s="7"/>
      <c r="I28" s="7"/>
    </row>
    <row r="29" spans="1:9" x14ac:dyDescent="0.25">
      <c r="A29" s="5"/>
      <c r="B29" s="72"/>
      <c r="C29" s="8" t="s">
        <v>33</v>
      </c>
      <c r="D29" s="8">
        <v>6.6</v>
      </c>
      <c r="E29" s="7"/>
      <c r="F29" s="7"/>
      <c r="G29" s="7"/>
      <c r="H29" s="7"/>
      <c r="I29" s="7"/>
    </row>
    <row r="30" spans="1:9" x14ac:dyDescent="0.25">
      <c r="A30" s="5"/>
      <c r="B30" s="5" t="s">
        <v>19</v>
      </c>
      <c r="C30" s="71" t="s">
        <v>39</v>
      </c>
      <c r="D30" s="8">
        <v>3.74</v>
      </c>
      <c r="E30" s="7"/>
      <c r="F30" s="7"/>
      <c r="G30" s="7"/>
      <c r="H30" s="7"/>
      <c r="I30" s="7"/>
    </row>
    <row r="31" spans="1:9" x14ac:dyDescent="0.25">
      <c r="A31" s="5"/>
      <c r="B31" s="5"/>
      <c r="C31" s="70" t="s">
        <v>40</v>
      </c>
      <c r="D31" s="6">
        <v>7.38</v>
      </c>
      <c r="E31" s="7"/>
      <c r="F31" s="7"/>
      <c r="G31" s="7"/>
      <c r="H31" s="7"/>
      <c r="I31" s="7"/>
    </row>
    <row r="32" spans="1:9" x14ac:dyDescent="0.25">
      <c r="A32" s="5"/>
      <c r="B32" s="5"/>
      <c r="C32" s="69" t="s">
        <v>20</v>
      </c>
      <c r="D32" s="6"/>
      <c r="E32" s="20">
        <f>ROUND(D29*E27,3)</f>
        <v>140.732</v>
      </c>
      <c r="F32" s="20">
        <f>ROUND(D29*F27,3)</f>
        <v>491.36200000000002</v>
      </c>
      <c r="G32" s="20">
        <f>ROUND(D30*G27,3)</f>
        <v>84.912999999999997</v>
      </c>
      <c r="H32" s="20">
        <f>ROUND(H27*D31,3)</f>
        <v>16.353999999999999</v>
      </c>
      <c r="I32" s="20">
        <f>SUM(E32:H32)</f>
        <v>733.3610000000001</v>
      </c>
    </row>
    <row r="33" spans="1:15" ht="15.75" thickBot="1" x14ac:dyDescent="0.3">
      <c r="A33" s="5"/>
      <c r="B33" s="5"/>
      <c r="C33" s="6" t="s">
        <v>21</v>
      </c>
      <c r="D33" s="9">
        <v>0.18</v>
      </c>
      <c r="E33" s="7">
        <f>ROUND(D33*E32,3)</f>
        <v>25.332000000000001</v>
      </c>
      <c r="F33" s="7">
        <f>ROUND(D33*F32,3)</f>
        <v>88.444999999999993</v>
      </c>
      <c r="G33" s="7">
        <f>ROUND(D33*G32,3)</f>
        <v>15.284000000000001</v>
      </c>
      <c r="H33" s="7">
        <f>ROUND(D33*H32,3)</f>
        <v>2.944</v>
      </c>
      <c r="I33" s="7">
        <f>SUM(E33:H33)</f>
        <v>132.00499999999997</v>
      </c>
    </row>
    <row r="34" spans="1:15" ht="15.75" thickTop="1" x14ac:dyDescent="0.25">
      <c r="A34" s="10"/>
      <c r="B34" s="11"/>
      <c r="C34" s="12" t="s">
        <v>22</v>
      </c>
      <c r="D34" s="12"/>
      <c r="E34" s="13">
        <f>SUM(E32:E33)</f>
        <v>166.06399999999999</v>
      </c>
      <c r="F34" s="13">
        <f>SUM(F32:F33)</f>
        <v>579.80700000000002</v>
      </c>
      <c r="G34" s="13">
        <f>SUM(G32:G33)</f>
        <v>100.197</v>
      </c>
      <c r="H34" s="26">
        <f>SUM(H32:H33)</f>
        <v>19.297999999999998</v>
      </c>
      <c r="I34" s="26">
        <f>SUM(I32:I33)</f>
        <v>865.3660000000001</v>
      </c>
      <c r="O34" s="79"/>
    </row>
    <row r="35" spans="1:15" x14ac:dyDescent="0.25">
      <c r="E35" s="107" t="s">
        <v>36</v>
      </c>
      <c r="F35" s="107" t="s">
        <v>36</v>
      </c>
      <c r="G35" s="107" t="s">
        <v>37</v>
      </c>
      <c r="H35" s="107" t="s">
        <v>38</v>
      </c>
    </row>
    <row r="36" spans="1:15" x14ac:dyDescent="0.25">
      <c r="C36" s="39" t="s">
        <v>23</v>
      </c>
      <c r="D36" s="40" t="s">
        <v>24</v>
      </c>
      <c r="E36" s="15">
        <f>E32*4.74/5.38</f>
        <v>123.99064684014871</v>
      </c>
      <c r="F36" s="15"/>
      <c r="G36" s="15"/>
      <c r="H36" s="15"/>
      <c r="I36" s="15"/>
    </row>
    <row r="37" spans="1:15" x14ac:dyDescent="0.25">
      <c r="C37" s="14"/>
      <c r="D37" s="40" t="s">
        <v>25</v>
      </c>
      <c r="E37" s="15"/>
      <c r="F37" s="15">
        <f>F32*4.74/5.38</f>
        <v>432.91001486988853</v>
      </c>
      <c r="G37" s="15"/>
      <c r="H37" s="15"/>
      <c r="I37" s="15"/>
    </row>
    <row r="38" spans="1:15" x14ac:dyDescent="0.25">
      <c r="C38" s="14"/>
      <c r="D38" s="40" t="s">
        <v>26</v>
      </c>
      <c r="E38" s="15"/>
      <c r="F38" s="15"/>
      <c r="G38" s="15">
        <f>G32*3.27/3.74</f>
        <v>74.242114973262019</v>
      </c>
      <c r="H38" s="15"/>
      <c r="I38" s="15"/>
    </row>
    <row r="39" spans="1:15" x14ac:dyDescent="0.25">
      <c r="C39" s="14"/>
      <c r="D39" s="40" t="s">
        <v>27</v>
      </c>
      <c r="E39" s="15"/>
      <c r="F39" s="15"/>
      <c r="G39" s="15"/>
      <c r="H39" s="15">
        <f>H32*6.03/7.38</f>
        <v>13.362414634146342</v>
      </c>
      <c r="I39" s="15"/>
    </row>
    <row r="40" spans="1:15" x14ac:dyDescent="0.25">
      <c r="C40" s="14"/>
      <c r="D40" s="17" t="s">
        <v>28</v>
      </c>
      <c r="E40" s="18"/>
      <c r="F40" s="18"/>
      <c r="G40" s="18"/>
      <c r="H40" s="18"/>
      <c r="I40" s="19">
        <f>E36+F37+G38+H39</f>
        <v>644.50519131744556</v>
      </c>
    </row>
    <row r="42" spans="1:15" x14ac:dyDescent="0.25">
      <c r="B42" s="60">
        <v>1</v>
      </c>
      <c r="C42" s="87" t="s">
        <v>54</v>
      </c>
      <c r="D42" s="88"/>
      <c r="E42" s="88"/>
      <c r="F42" s="88"/>
      <c r="G42" s="89"/>
      <c r="H42" s="92">
        <f>I32*1000</f>
        <v>733361.00000000012</v>
      </c>
      <c r="I42" s="93"/>
    </row>
    <row r="43" spans="1:15" x14ac:dyDescent="0.25">
      <c r="B43" s="60">
        <v>2</v>
      </c>
      <c r="C43" s="61" t="s">
        <v>55</v>
      </c>
      <c r="D43" s="62"/>
      <c r="E43" s="62"/>
      <c r="F43" s="62"/>
      <c r="G43" s="63"/>
      <c r="H43" s="92">
        <f>ROUND(I40*1000,0)</f>
        <v>644505</v>
      </c>
      <c r="I43" s="93"/>
    </row>
    <row r="44" spans="1:15" x14ac:dyDescent="0.25">
      <c r="B44" s="60">
        <v>3</v>
      </c>
      <c r="C44" s="87" t="s">
        <v>59</v>
      </c>
      <c r="D44" s="88"/>
      <c r="E44" s="88"/>
      <c r="F44" s="88"/>
      <c r="G44" s="89"/>
      <c r="H44" s="90">
        <f>H43*1.046835</f>
        <v>674690.39167499996</v>
      </c>
      <c r="I44" s="91"/>
    </row>
    <row r="45" spans="1:15" x14ac:dyDescent="0.25">
      <c r="B45" s="60">
        <v>4</v>
      </c>
      <c r="C45" s="87" t="s">
        <v>56</v>
      </c>
      <c r="D45" s="88"/>
      <c r="E45" s="88"/>
      <c r="F45" s="88"/>
      <c r="G45" s="89"/>
      <c r="H45" s="90">
        <f>H44*1.18</f>
        <v>796134.66217649996</v>
      </c>
      <c r="I45" s="91"/>
    </row>
    <row r="47" spans="1:15" ht="26.25" x14ac:dyDescent="0.4">
      <c r="B47" s="64" t="s">
        <v>57</v>
      </c>
      <c r="C47" s="65"/>
      <c r="D47" s="66"/>
      <c r="E47" s="67"/>
      <c r="F47" s="67"/>
      <c r="G47" s="68" t="s">
        <v>58</v>
      </c>
      <c r="H47" s="64"/>
    </row>
    <row r="50" spans="3:3" x14ac:dyDescent="0.25">
      <c r="C50" s="80"/>
    </row>
    <row r="51" spans="3:3" x14ac:dyDescent="0.25">
      <c r="C51" s="80"/>
    </row>
  </sheetData>
  <mergeCells count="16">
    <mergeCell ref="C45:G45"/>
    <mergeCell ref="H45:I45"/>
    <mergeCell ref="A6:I6"/>
    <mergeCell ref="A16:I16"/>
    <mergeCell ref="A25:I25"/>
    <mergeCell ref="C42:G42"/>
    <mergeCell ref="H42:I42"/>
    <mergeCell ref="H43:I43"/>
    <mergeCell ref="C44:G44"/>
    <mergeCell ref="H44:I44"/>
    <mergeCell ref="A1:I1"/>
    <mergeCell ref="A2:I2"/>
    <mergeCell ref="A3:A4"/>
    <mergeCell ref="B3:B4"/>
    <mergeCell ref="C3:C4"/>
    <mergeCell ref="E3:I3"/>
  </mergeCells>
  <pageMargins left="0.7" right="0.7" top="0.75" bottom="0.75" header="0.3" footer="0.3"/>
  <pageSetup paperSize="9" scale="6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zoomScaleNormal="100" workbookViewId="0">
      <selection activeCell="F5" sqref="F5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x14ac:dyDescent="0.25">
      <c r="A1" s="97" t="s">
        <v>89</v>
      </c>
      <c r="B1" s="97"/>
      <c r="C1" s="97"/>
      <c r="D1" s="97"/>
      <c r="E1" s="97"/>
      <c r="F1" s="97"/>
      <c r="G1" s="97"/>
      <c r="H1" s="97"/>
      <c r="I1" s="97"/>
    </row>
    <row r="2" spans="1:9" ht="15.75" thickBot="1" x14ac:dyDescent="0.3">
      <c r="A2" s="98" t="s">
        <v>90</v>
      </c>
      <c r="B2" s="98"/>
      <c r="C2" s="98"/>
      <c r="D2" s="98"/>
      <c r="E2" s="98"/>
      <c r="F2" s="98"/>
      <c r="G2" s="98"/>
      <c r="H2" s="98"/>
      <c r="I2" s="98"/>
    </row>
    <row r="3" spans="1:9" ht="15.75" thickTop="1" x14ac:dyDescent="0.25">
      <c r="A3" s="99" t="s">
        <v>0</v>
      </c>
      <c r="B3" s="101" t="s">
        <v>1</v>
      </c>
      <c r="C3" s="103" t="s">
        <v>2</v>
      </c>
      <c r="D3" s="85"/>
      <c r="E3" s="105" t="s">
        <v>3</v>
      </c>
      <c r="F3" s="105"/>
      <c r="G3" s="105"/>
      <c r="H3" s="105"/>
      <c r="I3" s="106"/>
    </row>
    <row r="4" spans="1:9" ht="48.75" thickBot="1" x14ac:dyDescent="0.3">
      <c r="A4" s="100"/>
      <c r="B4" s="102"/>
      <c r="C4" s="104"/>
      <c r="D4" s="86"/>
      <c r="E4" s="86" t="s">
        <v>4</v>
      </c>
      <c r="F4" s="86" t="s">
        <v>96</v>
      </c>
      <c r="G4" s="86" t="s">
        <v>5</v>
      </c>
      <c r="H4" s="86" t="s">
        <v>6</v>
      </c>
      <c r="I4" s="1" t="s">
        <v>7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94" t="s">
        <v>8</v>
      </c>
      <c r="B6" s="94"/>
      <c r="C6" s="94"/>
      <c r="D6" s="94"/>
      <c r="E6" s="94"/>
      <c r="F6" s="94"/>
      <c r="G6" s="94"/>
      <c r="H6" s="94"/>
      <c r="I6" s="94"/>
    </row>
    <row r="7" spans="1:9" ht="15.75" thickTop="1" x14ac:dyDescent="0.25">
      <c r="A7" s="75">
        <v>1</v>
      </c>
      <c r="B7" s="49" t="s">
        <v>70</v>
      </c>
      <c r="C7" s="41" t="s">
        <v>91</v>
      </c>
      <c r="D7" s="27"/>
      <c r="E7" s="28">
        <v>19.616</v>
      </c>
      <c r="F7" s="28">
        <v>56.332999999999998</v>
      </c>
      <c r="G7" s="28">
        <v>0</v>
      </c>
      <c r="H7" s="28">
        <v>0</v>
      </c>
      <c r="I7" s="28">
        <f t="shared" ref="I7:I11" si="0">SUM(E7:H7)</f>
        <v>75.948999999999998</v>
      </c>
    </row>
    <row r="8" spans="1:9" x14ac:dyDescent="0.25">
      <c r="A8" s="75">
        <v>2</v>
      </c>
      <c r="B8" s="49" t="s">
        <v>74</v>
      </c>
      <c r="C8" s="41" t="s">
        <v>67</v>
      </c>
      <c r="D8" s="27"/>
      <c r="E8" s="28">
        <v>10.16</v>
      </c>
      <c r="F8" s="28">
        <v>0</v>
      </c>
      <c r="G8" s="28">
        <v>0</v>
      </c>
      <c r="H8" s="28">
        <v>0</v>
      </c>
      <c r="I8" s="28">
        <f t="shared" si="0"/>
        <v>10.16</v>
      </c>
    </row>
    <row r="9" spans="1:9" x14ac:dyDescent="0.25">
      <c r="A9" s="75">
        <v>3</v>
      </c>
      <c r="B9" s="49" t="s">
        <v>76</v>
      </c>
      <c r="C9" s="41" t="s">
        <v>92</v>
      </c>
      <c r="D9" s="27"/>
      <c r="E9" s="28">
        <v>13.879</v>
      </c>
      <c r="F9" s="28">
        <v>22.91</v>
      </c>
      <c r="G9" s="28">
        <v>0</v>
      </c>
      <c r="H9" s="28">
        <v>0</v>
      </c>
      <c r="I9" s="28">
        <f t="shared" si="0"/>
        <v>36.789000000000001</v>
      </c>
    </row>
    <row r="10" spans="1:9" x14ac:dyDescent="0.25">
      <c r="A10" s="75">
        <v>4</v>
      </c>
      <c r="B10" s="49" t="s">
        <v>77</v>
      </c>
      <c r="C10" s="41" t="s">
        <v>93</v>
      </c>
      <c r="D10" s="27"/>
      <c r="E10" s="28">
        <v>0.73</v>
      </c>
      <c r="F10" s="28">
        <v>0</v>
      </c>
      <c r="G10" s="28">
        <v>0</v>
      </c>
      <c r="H10" s="28">
        <v>0</v>
      </c>
      <c r="I10" s="28">
        <f t="shared" si="0"/>
        <v>0.73</v>
      </c>
    </row>
    <row r="11" spans="1:9" x14ac:dyDescent="0.25">
      <c r="A11" s="75">
        <v>5</v>
      </c>
      <c r="B11" s="49" t="s">
        <v>78</v>
      </c>
      <c r="C11" s="41" t="s">
        <v>94</v>
      </c>
      <c r="D11" s="27"/>
      <c r="E11" s="28">
        <v>2.786</v>
      </c>
      <c r="F11" s="28">
        <v>1.79</v>
      </c>
      <c r="G11" s="28">
        <v>46.594000000000001</v>
      </c>
      <c r="H11" s="28">
        <v>0</v>
      </c>
      <c r="I11" s="28">
        <f t="shared" si="0"/>
        <v>51.17</v>
      </c>
    </row>
    <row r="12" spans="1:9" x14ac:dyDescent="0.25">
      <c r="A12" s="23"/>
      <c r="B12" s="23"/>
      <c r="C12" s="29" t="s">
        <v>9</v>
      </c>
      <c r="D12" s="24"/>
      <c r="E12" s="25">
        <f>SUM(E7:E11)</f>
        <v>47.170999999999999</v>
      </c>
      <c r="F12" s="25">
        <f>SUM(F7:F11)</f>
        <v>81.033000000000001</v>
      </c>
      <c r="G12" s="25">
        <f>SUM(G7:G11)</f>
        <v>46.594000000000001</v>
      </c>
      <c r="H12" s="25">
        <f>SUM(H7:H11)</f>
        <v>0</v>
      </c>
      <c r="I12" s="25">
        <f>SUM(I7:I11)</f>
        <v>174.798</v>
      </c>
    </row>
    <row r="13" spans="1:9" ht="15.75" thickBot="1" x14ac:dyDescent="0.3">
      <c r="A13" s="23"/>
      <c r="B13" s="23"/>
      <c r="C13" s="30" t="s">
        <v>30</v>
      </c>
      <c r="D13" s="30"/>
      <c r="E13" s="31">
        <f>E12</f>
        <v>47.170999999999999</v>
      </c>
      <c r="F13" s="31">
        <f>F12</f>
        <v>81.033000000000001</v>
      </c>
      <c r="G13" s="31">
        <f>G12</f>
        <v>46.594000000000001</v>
      </c>
      <c r="H13" s="31">
        <f>H12</f>
        <v>0</v>
      </c>
      <c r="I13" s="31">
        <f>I12</f>
        <v>174.798</v>
      </c>
    </row>
    <row r="14" spans="1:9" ht="15.75" thickTop="1" x14ac:dyDescent="0.25">
      <c r="A14" s="95" t="s">
        <v>11</v>
      </c>
      <c r="B14" s="95"/>
      <c r="C14" s="95"/>
      <c r="D14" s="95"/>
      <c r="E14" s="95"/>
      <c r="F14" s="95"/>
      <c r="G14" s="95"/>
      <c r="H14" s="95"/>
      <c r="I14" s="95"/>
    </row>
    <row r="15" spans="1:9" x14ac:dyDescent="0.25">
      <c r="A15" s="48">
        <v>6</v>
      </c>
      <c r="B15" s="76" t="s">
        <v>68</v>
      </c>
      <c r="C15" s="32" t="s">
        <v>95</v>
      </c>
      <c r="D15" s="33"/>
      <c r="E15" s="34">
        <v>0</v>
      </c>
      <c r="F15" s="34">
        <v>0</v>
      </c>
      <c r="G15" s="34">
        <v>0</v>
      </c>
      <c r="H15" s="22">
        <v>1.19</v>
      </c>
      <c r="I15" s="22">
        <f t="shared" ref="I15:I19" si="1">SUM(E15:H15)</f>
        <v>1.19</v>
      </c>
    </row>
    <row r="16" spans="1:9" x14ac:dyDescent="0.25">
      <c r="A16" s="48">
        <v>7</v>
      </c>
      <c r="B16" s="76" t="s">
        <v>66</v>
      </c>
      <c r="C16" s="32" t="s">
        <v>46</v>
      </c>
      <c r="D16" s="33"/>
      <c r="E16" s="34">
        <v>0</v>
      </c>
      <c r="F16" s="34">
        <v>0</v>
      </c>
      <c r="G16" s="34">
        <v>0</v>
      </c>
      <c r="H16" s="22">
        <v>0.25</v>
      </c>
      <c r="I16" s="22">
        <f t="shared" si="1"/>
        <v>0.25</v>
      </c>
    </row>
    <row r="17" spans="1:9" x14ac:dyDescent="0.25">
      <c r="A17" s="23"/>
      <c r="B17" s="35" t="s">
        <v>10</v>
      </c>
      <c r="C17" s="32" t="s">
        <v>29</v>
      </c>
      <c r="D17" s="33">
        <v>1.9E-2</v>
      </c>
      <c r="E17" s="34">
        <f>E13*D17</f>
        <v>0.89624899999999996</v>
      </c>
      <c r="F17" s="34">
        <f>F13*D17</f>
        <v>1.5396270000000001</v>
      </c>
      <c r="G17" s="34">
        <v>0</v>
      </c>
      <c r="H17" s="22">
        <v>0</v>
      </c>
      <c r="I17" s="22">
        <f t="shared" si="1"/>
        <v>2.4358759999999999</v>
      </c>
    </row>
    <row r="18" spans="1:9" x14ac:dyDescent="0.25">
      <c r="A18" s="23"/>
      <c r="B18" s="21"/>
      <c r="C18" s="32" t="s">
        <v>73</v>
      </c>
      <c r="D18" s="33"/>
      <c r="E18" s="22">
        <v>0</v>
      </c>
      <c r="F18" s="22">
        <v>0</v>
      </c>
      <c r="G18" s="22">
        <v>0</v>
      </c>
      <c r="H18" s="22">
        <f>1042.42/8*100/7.38/1000</f>
        <v>1.7656165311653118</v>
      </c>
      <c r="I18" s="22">
        <f>SUM(E18:H18)</f>
        <v>1.7656165311653118</v>
      </c>
    </row>
    <row r="19" spans="1:9" x14ac:dyDescent="0.25">
      <c r="A19" s="23"/>
      <c r="B19" s="21"/>
      <c r="C19" s="32" t="s">
        <v>12</v>
      </c>
      <c r="D19" s="33">
        <v>0.01</v>
      </c>
      <c r="E19" s="22">
        <v>0</v>
      </c>
      <c r="F19" s="22">
        <v>0</v>
      </c>
      <c r="G19" s="22">
        <v>0</v>
      </c>
      <c r="H19" s="22">
        <f>(E13+F13)*D19</f>
        <v>1.2820400000000001</v>
      </c>
      <c r="I19" s="22">
        <f t="shared" si="1"/>
        <v>1.2820400000000001</v>
      </c>
    </row>
    <row r="20" spans="1:9" x14ac:dyDescent="0.25">
      <c r="A20" s="23"/>
      <c r="B20" s="23"/>
      <c r="C20" s="24" t="s">
        <v>13</v>
      </c>
      <c r="D20" s="24"/>
      <c r="E20" s="25">
        <f>SUM(E15:E19)</f>
        <v>0.89624899999999996</v>
      </c>
      <c r="F20" s="25">
        <f>SUM(F15:F19)</f>
        <v>1.5396270000000001</v>
      </c>
      <c r="G20" s="25">
        <f>SUM(G15:G19)</f>
        <v>0</v>
      </c>
      <c r="H20" s="25">
        <f>SUM(H15:H19)</f>
        <v>4.487656531165312</v>
      </c>
      <c r="I20" s="25">
        <f>SUM(I15:I19)</f>
        <v>6.9235325311653124</v>
      </c>
    </row>
    <row r="21" spans="1:9" x14ac:dyDescent="0.25">
      <c r="A21" s="23"/>
      <c r="B21" s="23"/>
      <c r="C21" s="30" t="s">
        <v>31</v>
      </c>
      <c r="D21" s="24"/>
      <c r="E21" s="31">
        <f>E13+E20</f>
        <v>48.067248999999997</v>
      </c>
      <c r="F21" s="31">
        <f>F13+F20</f>
        <v>82.572626999999997</v>
      </c>
      <c r="G21" s="31">
        <f>G13+G20</f>
        <v>46.594000000000001</v>
      </c>
      <c r="H21" s="31">
        <f>H13+H20</f>
        <v>4.487656531165312</v>
      </c>
      <c r="I21" s="31">
        <f>I13+I20</f>
        <v>181.72153253116531</v>
      </c>
    </row>
    <row r="22" spans="1:9" x14ac:dyDescent="0.25">
      <c r="A22" s="96" t="s">
        <v>14</v>
      </c>
      <c r="B22" s="96"/>
      <c r="C22" s="96"/>
      <c r="D22" s="96"/>
      <c r="E22" s="96"/>
      <c r="F22" s="96"/>
      <c r="G22" s="96"/>
      <c r="H22" s="96"/>
      <c r="I22" s="96"/>
    </row>
    <row r="23" spans="1:9" ht="24" x14ac:dyDescent="0.25">
      <c r="A23" s="23"/>
      <c r="B23" s="21" t="s">
        <v>15</v>
      </c>
      <c r="C23" s="50" t="s">
        <v>16</v>
      </c>
      <c r="D23" s="51">
        <v>0.03</v>
      </c>
      <c r="E23" s="22">
        <f>ROUND(D23*E21,3)</f>
        <v>1.4419999999999999</v>
      </c>
      <c r="F23" s="22">
        <f>ROUND(D23*F21,3)</f>
        <v>2.4769999999999999</v>
      </c>
      <c r="G23" s="22">
        <f>ROUND(D23*G21,3)</f>
        <v>1.3979999999999999</v>
      </c>
      <c r="H23" s="22">
        <f>ROUND(D23*H21,3)</f>
        <v>0.13500000000000001</v>
      </c>
      <c r="I23" s="22">
        <f>SUM(E23:H23)</f>
        <v>5.4519999999999991</v>
      </c>
    </row>
    <row r="24" spans="1:9" x14ac:dyDescent="0.25">
      <c r="A24" s="23"/>
      <c r="B24" s="23"/>
      <c r="C24" s="30" t="s">
        <v>17</v>
      </c>
      <c r="D24" s="30"/>
      <c r="E24" s="37">
        <f>E21+E23</f>
        <v>49.509248999999997</v>
      </c>
      <c r="F24" s="37">
        <f>F21+F23</f>
        <v>85.049627000000001</v>
      </c>
      <c r="G24" s="37">
        <f>G21+G23</f>
        <v>47.992000000000004</v>
      </c>
      <c r="H24" s="37">
        <f>H21+H23</f>
        <v>4.6226565311653118</v>
      </c>
      <c r="I24" s="37">
        <f>I21+I23</f>
        <v>187.17353253116531</v>
      </c>
    </row>
    <row r="25" spans="1:9" ht="15" customHeight="1" x14ac:dyDescent="0.25">
      <c r="A25" s="5"/>
      <c r="B25" s="52" t="s">
        <v>32</v>
      </c>
      <c r="C25" s="53" t="s">
        <v>18</v>
      </c>
      <c r="D25" s="6"/>
      <c r="E25" s="7"/>
      <c r="F25" s="7"/>
      <c r="G25" s="7"/>
      <c r="H25" s="7"/>
      <c r="I25" s="7"/>
    </row>
    <row r="26" spans="1:9" x14ac:dyDescent="0.25">
      <c r="A26" s="5"/>
      <c r="B26" s="54"/>
      <c r="C26" s="55" t="s">
        <v>33</v>
      </c>
      <c r="D26" s="8">
        <v>6.6</v>
      </c>
      <c r="E26" s="7"/>
      <c r="F26" s="7"/>
      <c r="G26" s="7"/>
      <c r="H26" s="7"/>
      <c r="I26" s="7"/>
    </row>
    <row r="27" spans="1:9" x14ac:dyDescent="0.25">
      <c r="A27" s="5"/>
      <c r="B27" s="56" t="s">
        <v>19</v>
      </c>
      <c r="C27" s="57" t="s">
        <v>39</v>
      </c>
      <c r="D27" s="8">
        <v>3.74</v>
      </c>
      <c r="E27" s="7"/>
      <c r="F27" s="7"/>
      <c r="G27" s="7"/>
      <c r="H27" s="7"/>
      <c r="I27" s="7"/>
    </row>
    <row r="28" spans="1:9" x14ac:dyDescent="0.25">
      <c r="A28" s="5"/>
      <c r="B28" s="56"/>
      <c r="C28" s="58" t="s">
        <v>40</v>
      </c>
      <c r="D28" s="6">
        <v>7.38</v>
      </c>
      <c r="E28" s="7"/>
      <c r="F28" s="7"/>
      <c r="G28" s="7"/>
      <c r="H28" s="7"/>
      <c r="I28" s="7"/>
    </row>
    <row r="29" spans="1:9" x14ac:dyDescent="0.25">
      <c r="A29" s="5"/>
      <c r="B29" s="56"/>
      <c r="C29" s="59" t="s">
        <v>20</v>
      </c>
      <c r="D29" s="6"/>
      <c r="E29" s="20">
        <f>ROUND(D26*E24,3)</f>
        <v>326.76100000000002</v>
      </c>
      <c r="F29" s="20">
        <f>ROUND(D26*F24,3)</f>
        <v>561.32799999999997</v>
      </c>
      <c r="G29" s="20">
        <f>ROUND(D27*G24,3)</f>
        <v>179.49</v>
      </c>
      <c r="H29" s="20">
        <f>ROUND(H24*D28,3)</f>
        <v>34.115000000000002</v>
      </c>
      <c r="I29" s="20">
        <f>SUM(E29:H29)</f>
        <v>1101.694</v>
      </c>
    </row>
    <row r="30" spans="1:9" ht="15.75" thickBot="1" x14ac:dyDescent="0.3">
      <c r="A30" s="5"/>
      <c r="B30" s="56"/>
      <c r="C30" s="55" t="s">
        <v>21</v>
      </c>
      <c r="D30" s="9">
        <v>0.18</v>
      </c>
      <c r="E30" s="7">
        <f>ROUND(D30*E29,3)</f>
        <v>58.817</v>
      </c>
      <c r="F30" s="7">
        <f>ROUND(D30*F29,3)</f>
        <v>101.039</v>
      </c>
      <c r="G30" s="7">
        <f>ROUND(D30*G29,3)</f>
        <v>32.308</v>
      </c>
      <c r="H30" s="7">
        <f>ROUND(D30*H29,3)</f>
        <v>6.141</v>
      </c>
      <c r="I30" s="7">
        <f>SUM(E30:H30)</f>
        <v>198.30499999999998</v>
      </c>
    </row>
    <row r="31" spans="1:9" ht="15.75" thickTop="1" x14ac:dyDescent="0.25">
      <c r="A31" s="10"/>
      <c r="B31" s="11"/>
      <c r="C31" s="12" t="s">
        <v>22</v>
      </c>
      <c r="D31" s="12"/>
      <c r="E31" s="13">
        <f>SUM(E29:E30)</f>
        <v>385.57800000000003</v>
      </c>
      <c r="F31" s="13">
        <f>SUM(F29:F30)</f>
        <v>662.36699999999996</v>
      </c>
      <c r="G31" s="13">
        <f>SUM(G29:G30)</f>
        <v>211.798</v>
      </c>
      <c r="H31" s="26">
        <f>SUM(H29:H30)</f>
        <v>40.256</v>
      </c>
      <c r="I31" s="26">
        <f>SUM(I29:I30)</f>
        <v>1299.999</v>
      </c>
    </row>
    <row r="32" spans="1:9" x14ac:dyDescent="0.25">
      <c r="E32" s="107" t="s">
        <v>36</v>
      </c>
      <c r="F32" s="107" t="s">
        <v>36</v>
      </c>
      <c r="G32" s="107" t="s">
        <v>37</v>
      </c>
      <c r="H32" s="107" t="s">
        <v>38</v>
      </c>
    </row>
    <row r="33" spans="2:9" x14ac:dyDescent="0.25">
      <c r="C33" s="39" t="s">
        <v>23</v>
      </c>
      <c r="D33" s="40" t="s">
        <v>24</v>
      </c>
      <c r="E33" s="15">
        <f>E29*4.74/5.38</f>
        <v>287.88980297397774</v>
      </c>
      <c r="F33" s="15"/>
      <c r="G33" s="15"/>
      <c r="H33" s="15"/>
      <c r="I33" s="15"/>
    </row>
    <row r="34" spans="2:9" x14ac:dyDescent="0.25">
      <c r="C34" s="14"/>
      <c r="D34" s="40" t="s">
        <v>25</v>
      </c>
      <c r="E34" s="15"/>
      <c r="F34" s="15">
        <f>F29*4.74/5.38</f>
        <v>494.55292193308549</v>
      </c>
      <c r="G34" s="15"/>
      <c r="H34" s="15"/>
      <c r="I34" s="15"/>
    </row>
    <row r="35" spans="2:9" x14ac:dyDescent="0.25">
      <c r="C35" s="14"/>
      <c r="D35" s="40" t="s">
        <v>26</v>
      </c>
      <c r="E35" s="15"/>
      <c r="F35" s="15"/>
      <c r="G35" s="15">
        <f>G29*3.27/3.74</f>
        <v>156.93377005347594</v>
      </c>
      <c r="H35" s="15"/>
      <c r="I35" s="15"/>
    </row>
    <row r="36" spans="2:9" x14ac:dyDescent="0.25">
      <c r="C36" s="14"/>
      <c r="D36" s="40" t="s">
        <v>27</v>
      </c>
      <c r="E36" s="15"/>
      <c r="F36" s="15"/>
      <c r="G36" s="15"/>
      <c r="H36" s="15">
        <f>H29*6.03/7.38</f>
        <v>27.874451219512199</v>
      </c>
      <c r="I36" s="15"/>
    </row>
    <row r="37" spans="2:9" x14ac:dyDescent="0.25">
      <c r="C37" s="14"/>
      <c r="D37" s="17" t="s">
        <v>28</v>
      </c>
      <c r="E37" s="18"/>
      <c r="F37" s="18"/>
      <c r="G37" s="18"/>
      <c r="H37" s="18"/>
      <c r="I37" s="19">
        <f>E33+F34+G35+H36</f>
        <v>967.2509461800513</v>
      </c>
    </row>
    <row r="39" spans="2:9" x14ac:dyDescent="0.25">
      <c r="B39" s="60">
        <v>1</v>
      </c>
      <c r="C39" s="87" t="s">
        <v>54</v>
      </c>
      <c r="D39" s="88"/>
      <c r="E39" s="88"/>
      <c r="F39" s="88"/>
      <c r="G39" s="89"/>
      <c r="H39" s="92">
        <f>I29*1000</f>
        <v>1101694</v>
      </c>
      <c r="I39" s="93"/>
    </row>
    <row r="40" spans="2:9" x14ac:dyDescent="0.25">
      <c r="B40" s="60">
        <v>2</v>
      </c>
      <c r="C40" s="82" t="s">
        <v>55</v>
      </c>
      <c r="D40" s="83"/>
      <c r="E40" s="83"/>
      <c r="F40" s="83"/>
      <c r="G40" s="84"/>
      <c r="H40" s="92">
        <f>ROUND(I37*1000,0)</f>
        <v>967251</v>
      </c>
      <c r="I40" s="93"/>
    </row>
    <row r="41" spans="2:9" x14ac:dyDescent="0.25">
      <c r="B41" s="60">
        <v>3</v>
      </c>
      <c r="C41" s="87" t="s">
        <v>59</v>
      </c>
      <c r="D41" s="88"/>
      <c r="E41" s="88"/>
      <c r="F41" s="88"/>
      <c r="G41" s="89"/>
      <c r="H41" s="90">
        <f>H40*1.046835</f>
        <v>1012552.200585</v>
      </c>
      <c r="I41" s="91"/>
    </row>
    <row r="42" spans="2:9" x14ac:dyDescent="0.25">
      <c r="B42" s="60">
        <v>4</v>
      </c>
      <c r="C42" s="87" t="s">
        <v>56</v>
      </c>
      <c r="D42" s="88"/>
      <c r="E42" s="88"/>
      <c r="F42" s="88"/>
      <c r="G42" s="89"/>
      <c r="H42" s="90">
        <f>H41*1.18</f>
        <v>1194811.5966902999</v>
      </c>
      <c r="I42" s="91"/>
    </row>
    <row r="44" spans="2:9" ht="26.25" x14ac:dyDescent="0.4">
      <c r="B44" s="64" t="s">
        <v>57</v>
      </c>
      <c r="C44" s="65"/>
      <c r="D44" s="66"/>
      <c r="E44" s="67"/>
      <c r="F44" s="67"/>
      <c r="G44" s="68" t="s">
        <v>58</v>
      </c>
      <c r="H44" s="64"/>
    </row>
    <row r="46" spans="2:9" ht="18.75" x14ac:dyDescent="0.3">
      <c r="B46" s="77"/>
      <c r="C46" s="78"/>
      <c r="D46" s="77"/>
    </row>
    <row r="47" spans="2:9" ht="18.75" x14ac:dyDescent="0.3">
      <c r="B47" s="77"/>
      <c r="C47" s="78"/>
      <c r="D47" s="77"/>
    </row>
  </sheetData>
  <mergeCells count="16">
    <mergeCell ref="A1:I1"/>
    <mergeCell ref="A2:I2"/>
    <mergeCell ref="A3:A4"/>
    <mergeCell ref="B3:B4"/>
    <mergeCell ref="C3:C4"/>
    <mergeCell ref="E3:I3"/>
    <mergeCell ref="C41:G41"/>
    <mergeCell ref="H41:I41"/>
    <mergeCell ref="C42:G42"/>
    <mergeCell ref="H42:I42"/>
    <mergeCell ref="A6:I6"/>
    <mergeCell ref="A14:I14"/>
    <mergeCell ref="A22:I22"/>
    <mergeCell ref="C39:G39"/>
    <mergeCell ref="H39:I39"/>
    <mergeCell ref="H40:I40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2-1510</vt:lpstr>
      <vt:lpstr>2-1623</vt:lpstr>
      <vt:lpstr>2-1676</vt:lpstr>
      <vt:lpstr>2-1668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2012-09-21T09:58:24Z</dcterms:modified>
</cp:coreProperties>
</file>